
<file path=[Content_Types].xml><?xml version="1.0" encoding="utf-8"?>
<Types xmlns="http://schemas.openxmlformats.org/package/2006/content-types">
  <Default Extension="bin" ContentType="application/vnd.openxmlformats-officedocument.spreadsheetml.printerSettings"/>
  <Default Extension="png" ContentType="image/png"/>
  <Override PartName="/xl/drawings/drawing9.xml" ContentType="application/vnd.openxmlformats-officedocument.drawing+xml"/>
  <Override PartName="/xl/worksheets/sheet9.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jpeg" ContentType="image/jpeg"/>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xl/sharedStrings.xml" ContentType="application/vnd.openxmlformats-officedocument.spreadsheetml.sharedStrings+xml"/>
  <Override PartName="/xl/drawings/drawing10.xml" ContentType="application/vnd.openxmlformats-officedocument.drawing+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8700" yWindow="-315" windowWidth="13215" windowHeight="9735" tabRatio="647"/>
  </bookViews>
  <sheets>
    <sheet name="Comforter Set-Onitiva" sheetId="1" r:id="rId1"/>
    <sheet name="Quilt Set-Onitiva" sheetId="2" r:id="rId2"/>
    <sheet name="Quilt Set" sheetId="8" r:id="rId3"/>
    <sheet name="Duvet Cover Set" sheetId="3" r:id="rId4"/>
    <sheet name="Wall Shelf" sheetId="4" r:id="rId5"/>
    <sheet name="Lingerie-Se" sheetId="5" r:id="rId6"/>
    <sheet name="Pashmina" sheetId="7" r:id="rId7"/>
    <sheet name="Fashion Bag" sheetId="6" r:id="rId8"/>
    <sheet name="OD Bag" sheetId="9" r:id="rId9"/>
    <sheet name="Fanny Pack" sheetId="10" r:id="rId10"/>
    <sheet name="Back Pack" sheetId="12" r:id="rId11"/>
    <sheet name="Blanket" sheetId="13" r:id="rId12"/>
    <sheet name="Sheet1" sheetId="14" r:id="rId13"/>
  </sheets>
  <definedNames>
    <definedName name="_xlnm._FilterDatabase" localSheetId="0" hidden="1">'Comforter Set-Onitiva'!$A$1:$S$112</definedName>
    <definedName name="_xlnm._FilterDatabase" localSheetId="5" hidden="1">'Lingerie-Se'!$A$1:$R$79</definedName>
    <definedName name="_xlnm._FilterDatabase" localSheetId="2" hidden="1">'Quilt Set'!$A$1:$K$14</definedName>
    <definedName name="_xlnm._FilterDatabase" localSheetId="1" hidden="1">'Quilt Set-Onitiva'!$A$1:$R$23</definedName>
    <definedName name="_xlnm._FilterDatabase" localSheetId="4" hidden="1">'Wall Shelf'!$A$1:$O$25</definedName>
  </definedNames>
  <calcPr calcId="124519"/>
</workbook>
</file>

<file path=xl/calcChain.xml><?xml version="1.0" encoding="utf-8"?>
<calcChain xmlns="http://schemas.openxmlformats.org/spreadsheetml/2006/main">
  <c r="R79" i="5"/>
  <c r="R78"/>
  <c r="R77"/>
  <c r="R76"/>
  <c r="R75"/>
  <c r="R74"/>
  <c r="R73"/>
  <c r="R72"/>
  <c r="R69"/>
  <c r="R68"/>
  <c r="R67"/>
  <c r="R66"/>
  <c r="R65"/>
  <c r="R64"/>
  <c r="R63"/>
  <c r="R62"/>
  <c r="R61"/>
  <c r="R60"/>
  <c r="R59"/>
  <c r="R58"/>
  <c r="R55"/>
  <c r="R48"/>
  <c r="R47"/>
  <c r="R46"/>
  <c r="R45"/>
  <c r="R44"/>
  <c r="R43"/>
  <c r="R42"/>
  <c r="R41"/>
  <c r="R40"/>
  <c r="R39"/>
  <c r="R38"/>
  <c r="R37"/>
  <c r="R36"/>
  <c r="R35"/>
  <c r="R34"/>
  <c r="R33"/>
  <c r="R32"/>
  <c r="R31"/>
  <c r="R30"/>
  <c r="R28"/>
  <c r="R27"/>
  <c r="R26"/>
  <c r="R25"/>
  <c r="R24"/>
  <c r="R21"/>
  <c r="R20"/>
  <c r="R19"/>
  <c r="R18"/>
  <c r="R17"/>
  <c r="R16"/>
  <c r="R3"/>
  <c r="Q112" i="1"/>
  <c r="Q111"/>
  <c r="Q110"/>
  <c r="Q109"/>
  <c r="Q108"/>
  <c r="Q107"/>
  <c r="Q106"/>
  <c r="Q105"/>
  <c r="Q104"/>
  <c r="Q103"/>
  <c r="Q102"/>
  <c r="Q101"/>
  <c r="Q100"/>
  <c r="Q99"/>
  <c r="Q98"/>
  <c r="Q97"/>
  <c r="Q96"/>
  <c r="Q95"/>
  <c r="Q94"/>
  <c r="Q93"/>
  <c r="Q92"/>
  <c r="Q91"/>
  <c r="Q90"/>
  <c r="Q89"/>
  <c r="Q88"/>
  <c r="Q87"/>
  <c r="Q86"/>
  <c r="Q85"/>
  <c r="Q84"/>
  <c r="Q83"/>
  <c r="Q82"/>
  <c r="Q81"/>
  <c r="Q80"/>
  <c r="Q79"/>
  <c r="Q78"/>
  <c r="Q77"/>
  <c r="Q76"/>
  <c r="Q75"/>
  <c r="Q74"/>
  <c r="Q73"/>
  <c r="Q72"/>
  <c r="Q71"/>
  <c r="Q70"/>
  <c r="Q69"/>
  <c r="Q68"/>
  <c r="Q67"/>
  <c r="Q66"/>
  <c r="Q65"/>
  <c r="Q64"/>
  <c r="Q63"/>
  <c r="Q62"/>
  <c r="Q61"/>
  <c r="Q60"/>
  <c r="Q59"/>
  <c r="Q58"/>
  <c r="Q57"/>
  <c r="Q56"/>
  <c r="Q55"/>
  <c r="Q54"/>
  <c r="Q53"/>
  <c r="Q52"/>
  <c r="Q51"/>
  <c r="Q50"/>
  <c r="Q49"/>
  <c r="Q48"/>
  <c r="Q47"/>
  <c r="Q46"/>
  <c r="Q45"/>
  <c r="Q44"/>
  <c r="Q43"/>
  <c r="Q42"/>
  <c r="Q41"/>
  <c r="Q40"/>
  <c r="Q39"/>
  <c r="Q38"/>
  <c r="Q37"/>
  <c r="Q36"/>
  <c r="Q35"/>
  <c r="Q34"/>
  <c r="Q33"/>
  <c r="Q32"/>
  <c r="Q31"/>
  <c r="Q30"/>
  <c r="Q29"/>
  <c r="Q28"/>
  <c r="Q27"/>
  <c r="Q26"/>
  <c r="Q25"/>
  <c r="Q24"/>
  <c r="Q23"/>
  <c r="Q22"/>
  <c r="Q21"/>
  <c r="Q20"/>
  <c r="Q19"/>
  <c r="Q18"/>
  <c r="Q17"/>
  <c r="Q16"/>
  <c r="Q15"/>
  <c r="Q14"/>
  <c r="Q13"/>
  <c r="Q12"/>
  <c r="Q11"/>
  <c r="Q10"/>
  <c r="Q9"/>
  <c r="Q8"/>
  <c r="Q7"/>
  <c r="Q6"/>
  <c r="Q5"/>
  <c r="Q4"/>
  <c r="Q3"/>
  <c r="Q2"/>
  <c r="S112"/>
  <c r="O112"/>
  <c r="P112" s="1"/>
  <c r="S111"/>
  <c r="P111"/>
  <c r="O111"/>
  <c r="S110"/>
  <c r="O110"/>
  <c r="P110" s="1"/>
  <c r="S109"/>
  <c r="P109"/>
  <c r="O109"/>
  <c r="S108"/>
  <c r="O108"/>
  <c r="P108" s="1"/>
  <c r="S107"/>
  <c r="P107"/>
  <c r="O107"/>
  <c r="S106"/>
  <c r="O106"/>
  <c r="P106" s="1"/>
  <c r="S105"/>
  <c r="P105"/>
  <c r="O105"/>
  <c r="S104"/>
  <c r="O104"/>
  <c r="P104" s="1"/>
  <c r="S103"/>
  <c r="P103"/>
  <c r="O103"/>
  <c r="S102"/>
  <c r="O102"/>
  <c r="P102" s="1"/>
  <c r="S101"/>
  <c r="P101"/>
  <c r="O101"/>
  <c r="S100"/>
  <c r="O100"/>
  <c r="P100" s="1"/>
  <c r="S99"/>
  <c r="P99"/>
  <c r="O99"/>
  <c r="S98"/>
  <c r="O98"/>
  <c r="P98" s="1"/>
  <c r="S97"/>
  <c r="P97"/>
  <c r="O97"/>
  <c r="S96"/>
  <c r="O96"/>
  <c r="P96" s="1"/>
  <c r="S95"/>
  <c r="P95"/>
  <c r="O95"/>
  <c r="S94"/>
  <c r="O94"/>
  <c r="P94" s="1"/>
  <c r="S93"/>
  <c r="P93"/>
  <c r="O93"/>
  <c r="S92"/>
  <c r="O92"/>
  <c r="P92" s="1"/>
  <c r="S91"/>
  <c r="P91"/>
  <c r="O91"/>
  <c r="S90"/>
  <c r="O90"/>
  <c r="P90" s="1"/>
  <c r="S89"/>
  <c r="P89"/>
  <c r="O89"/>
  <c r="S88"/>
  <c r="O88"/>
  <c r="P88" s="1"/>
  <c r="S87"/>
  <c r="P87"/>
  <c r="O87"/>
  <c r="S86"/>
  <c r="O86"/>
  <c r="P86" s="1"/>
  <c r="S85"/>
  <c r="P85"/>
  <c r="O85"/>
  <c r="S84"/>
  <c r="O84"/>
  <c r="P84" s="1"/>
  <c r="S83"/>
  <c r="P83"/>
  <c r="O83"/>
  <c r="S82"/>
  <c r="O82"/>
  <c r="P82" s="1"/>
  <c r="S81"/>
  <c r="P81"/>
  <c r="O81"/>
  <c r="S80"/>
  <c r="O80"/>
  <c r="P80" s="1"/>
  <c r="S79"/>
  <c r="P79"/>
  <c r="O79"/>
  <c r="S78"/>
  <c r="O78"/>
  <c r="P78" s="1"/>
  <c r="S77"/>
  <c r="P77"/>
  <c r="O77"/>
  <c r="S76"/>
  <c r="O76"/>
  <c r="P76" s="1"/>
  <c r="S75"/>
  <c r="P75"/>
  <c r="O75"/>
  <c r="S74"/>
  <c r="O74"/>
  <c r="P74" s="1"/>
  <c r="S73"/>
  <c r="P73"/>
  <c r="O73"/>
  <c r="S72"/>
  <c r="O72"/>
  <c r="P72" s="1"/>
  <c r="S71"/>
  <c r="P71"/>
  <c r="O71"/>
  <c r="S70"/>
  <c r="O70"/>
  <c r="P70" s="1"/>
  <c r="S69"/>
  <c r="P69"/>
  <c r="O69"/>
  <c r="S68"/>
  <c r="O68"/>
  <c r="P68" s="1"/>
  <c r="S67"/>
  <c r="P67"/>
  <c r="O67"/>
  <c r="S66"/>
  <c r="O66"/>
  <c r="P66" s="1"/>
  <c r="S65"/>
  <c r="P65"/>
  <c r="O65"/>
  <c r="S64"/>
  <c r="O64"/>
  <c r="P64" s="1"/>
  <c r="S63"/>
  <c r="P63"/>
  <c r="O63"/>
  <c r="S62"/>
  <c r="O62"/>
  <c r="P62" s="1"/>
  <c r="S61"/>
  <c r="P61"/>
  <c r="O61"/>
  <c r="S60"/>
  <c r="O60"/>
  <c r="P60" s="1"/>
  <c r="S59"/>
  <c r="P59"/>
  <c r="O59"/>
  <c r="S58"/>
  <c r="O58"/>
  <c r="P58" s="1"/>
  <c r="S57"/>
  <c r="P57"/>
  <c r="O57"/>
  <c r="S56"/>
  <c r="O56"/>
  <c r="P56" s="1"/>
  <c r="S55"/>
  <c r="P55"/>
  <c r="O55"/>
  <c r="S54"/>
  <c r="O54"/>
  <c r="P54" s="1"/>
  <c r="S53"/>
  <c r="P53"/>
  <c r="O53"/>
  <c r="S52"/>
  <c r="O52"/>
  <c r="P52" s="1"/>
  <c r="S51"/>
  <c r="P51"/>
  <c r="O51"/>
  <c r="S50"/>
  <c r="O50"/>
  <c r="P50" s="1"/>
  <c r="S49"/>
  <c r="P49"/>
  <c r="O49"/>
  <c r="S48"/>
  <c r="O48"/>
  <c r="P48" s="1"/>
  <c r="S47"/>
  <c r="P47"/>
  <c r="O47"/>
  <c r="S46"/>
  <c r="O46"/>
  <c r="P46" s="1"/>
  <c r="S45"/>
  <c r="P45"/>
  <c r="O45"/>
  <c r="S44"/>
  <c r="O44"/>
  <c r="P44" s="1"/>
  <c r="S43"/>
  <c r="P43"/>
  <c r="O43"/>
  <c r="S42"/>
  <c r="O42"/>
  <c r="P42" s="1"/>
  <c r="S41"/>
  <c r="P41"/>
  <c r="O41"/>
  <c r="S40"/>
  <c r="O40"/>
  <c r="P40" s="1"/>
  <c r="S39"/>
  <c r="P39"/>
  <c r="O39"/>
  <c r="S38"/>
  <c r="O38"/>
  <c r="P38" s="1"/>
  <c r="S37"/>
  <c r="P37"/>
  <c r="O37"/>
  <c r="S36"/>
  <c r="O36"/>
  <c r="P36" s="1"/>
  <c r="S35"/>
  <c r="P35"/>
  <c r="O35"/>
  <c r="S34"/>
  <c r="O34"/>
  <c r="P34" s="1"/>
  <c r="S33"/>
  <c r="P33"/>
  <c r="O33"/>
  <c r="S32"/>
  <c r="O32"/>
  <c r="P32" s="1"/>
  <c r="S31"/>
  <c r="P31"/>
  <c r="O31"/>
  <c r="S30"/>
  <c r="O30"/>
  <c r="P30" s="1"/>
  <c r="S29"/>
  <c r="P29"/>
  <c r="O29"/>
  <c r="S28"/>
  <c r="O28"/>
  <c r="P28" s="1"/>
  <c r="S27"/>
  <c r="P27"/>
  <c r="O27"/>
  <c r="S26"/>
  <c r="O26"/>
  <c r="P26" s="1"/>
  <c r="S25"/>
  <c r="P25"/>
  <c r="O25"/>
  <c r="S24"/>
  <c r="O24"/>
  <c r="P24" s="1"/>
  <c r="S23"/>
  <c r="P23"/>
  <c r="O23"/>
  <c r="S22"/>
  <c r="O22"/>
  <c r="P22" s="1"/>
  <c r="S21"/>
  <c r="P21"/>
  <c r="O21"/>
  <c r="S20"/>
  <c r="O20"/>
  <c r="P20" s="1"/>
  <c r="S19"/>
  <c r="P19"/>
  <c r="O19"/>
  <c r="S18"/>
  <c r="O18"/>
  <c r="P18" s="1"/>
  <c r="S17"/>
  <c r="P17"/>
  <c r="O17"/>
  <c r="S16"/>
  <c r="O16"/>
  <c r="P16" s="1"/>
  <c r="S15"/>
  <c r="P15"/>
  <c r="O15"/>
  <c r="S14"/>
  <c r="O14"/>
  <c r="P14" s="1"/>
  <c r="S13"/>
  <c r="P13"/>
  <c r="O13"/>
  <c r="S12"/>
  <c r="O12"/>
  <c r="P12" s="1"/>
  <c r="S11"/>
  <c r="P11"/>
  <c r="O11"/>
  <c r="S10"/>
  <c r="O10"/>
  <c r="P10" s="1"/>
  <c r="S9"/>
  <c r="P9"/>
  <c r="O9"/>
  <c r="S8"/>
  <c r="O8"/>
  <c r="P8" s="1"/>
  <c r="S7"/>
  <c r="P7"/>
  <c r="O7"/>
  <c r="S6"/>
  <c r="O6"/>
  <c r="P6" s="1"/>
  <c r="S5"/>
  <c r="P5"/>
  <c r="O5"/>
  <c r="S4"/>
  <c r="O4"/>
  <c r="P4" s="1"/>
  <c r="S3"/>
  <c r="P3"/>
  <c r="O3"/>
  <c r="O25" i="4"/>
  <c r="J25"/>
  <c r="L25" s="1"/>
  <c r="M25" s="1"/>
  <c r="O24"/>
  <c r="J24"/>
  <c r="L24" s="1"/>
  <c r="M24" s="1"/>
  <c r="O23"/>
  <c r="J23"/>
  <c r="L23" s="1"/>
  <c r="M23" s="1"/>
  <c r="O22"/>
  <c r="J22"/>
  <c r="L22" s="1"/>
  <c r="M22" s="1"/>
  <c r="O21"/>
  <c r="J21"/>
  <c r="L21" s="1"/>
  <c r="M21" s="1"/>
  <c r="O20"/>
  <c r="J20"/>
  <c r="L20" s="1"/>
  <c r="M20" s="1"/>
  <c r="O19"/>
  <c r="J19"/>
  <c r="L19" s="1"/>
  <c r="M19" s="1"/>
  <c r="O18"/>
  <c r="J18"/>
  <c r="L18" s="1"/>
  <c r="M18" s="1"/>
  <c r="O17"/>
  <c r="J17"/>
  <c r="L17" s="1"/>
  <c r="M17" s="1"/>
  <c r="O16"/>
  <c r="J16"/>
  <c r="L16" s="1"/>
  <c r="M16" s="1"/>
  <c r="O15"/>
  <c r="J15"/>
  <c r="L15" s="1"/>
  <c r="M15" s="1"/>
  <c r="O14"/>
  <c r="J14"/>
  <c r="L14" s="1"/>
  <c r="M14" s="1"/>
  <c r="O13"/>
  <c r="J13"/>
  <c r="L13" s="1"/>
  <c r="M13" s="1"/>
  <c r="O12"/>
  <c r="J12"/>
  <c r="L12" s="1"/>
  <c r="M12" s="1"/>
  <c r="O11"/>
  <c r="J11"/>
  <c r="L11" s="1"/>
  <c r="M11" s="1"/>
  <c r="O10"/>
  <c r="J10"/>
  <c r="L10" s="1"/>
  <c r="M10" s="1"/>
  <c r="O9"/>
  <c r="J9"/>
  <c r="L9" s="1"/>
  <c r="M9" s="1"/>
  <c r="O8"/>
  <c r="J8"/>
  <c r="L8" s="1"/>
  <c r="M8" s="1"/>
  <c r="O7"/>
  <c r="J7"/>
  <c r="L7" s="1"/>
  <c r="M7" s="1"/>
  <c r="O6"/>
  <c r="J6"/>
  <c r="L6" s="1"/>
  <c r="M6" s="1"/>
  <c r="O5"/>
  <c r="J5"/>
  <c r="L5" s="1"/>
  <c r="M5" s="1"/>
  <c r="O4"/>
  <c r="J4"/>
  <c r="L4" s="1"/>
  <c r="M4" s="1"/>
  <c r="O3"/>
  <c r="J3"/>
  <c r="L3" s="1"/>
  <c r="M3" s="1"/>
  <c r="J2"/>
  <c r="L2" s="1"/>
  <c r="M2" s="1"/>
  <c r="O2"/>
  <c r="Q3" i="6" l="1"/>
  <c r="O3"/>
  <c r="N3"/>
  <c r="R2" i="5"/>
  <c r="S2" i="1"/>
  <c r="R23" i="2" l="1"/>
  <c r="N23"/>
  <c r="O23" s="1"/>
  <c r="P23" s="1"/>
  <c r="R22"/>
  <c r="N22"/>
  <c r="O22" s="1"/>
  <c r="P22" s="1"/>
  <c r="R21"/>
  <c r="N21"/>
  <c r="O21" s="1"/>
  <c r="P21" s="1"/>
  <c r="R20"/>
  <c r="N20"/>
  <c r="O20" s="1"/>
  <c r="P20" s="1"/>
  <c r="R19"/>
  <c r="N19"/>
  <c r="O19" s="1"/>
  <c r="P19" s="1"/>
  <c r="R18"/>
  <c r="N18"/>
  <c r="O18" s="1"/>
  <c r="P18" s="1"/>
  <c r="R17"/>
  <c r="N17"/>
  <c r="O17" s="1"/>
  <c r="P17" s="1"/>
  <c r="R16"/>
  <c r="N16"/>
  <c r="O16" s="1"/>
  <c r="P16" s="1"/>
  <c r="R15"/>
  <c r="N15"/>
  <c r="O15" s="1"/>
  <c r="P15" s="1"/>
  <c r="R14"/>
  <c r="N14"/>
  <c r="O14" s="1"/>
  <c r="P14" s="1"/>
  <c r="R13"/>
  <c r="N13"/>
  <c r="O13" s="1"/>
  <c r="P13" s="1"/>
  <c r="R12"/>
  <c r="N12"/>
  <c r="O12" s="1"/>
  <c r="P12" s="1"/>
  <c r="R11"/>
  <c r="N11"/>
  <c r="O11" s="1"/>
  <c r="P11" s="1"/>
  <c r="P10"/>
  <c r="N10"/>
  <c r="O10" s="1"/>
  <c r="R10"/>
  <c r="L23" l="1"/>
  <c r="L22"/>
  <c r="L21"/>
  <c r="L20"/>
  <c r="L19"/>
  <c r="L18"/>
  <c r="L17"/>
  <c r="L16"/>
  <c r="L15"/>
  <c r="L14"/>
  <c r="L13"/>
  <c r="L12"/>
  <c r="L11"/>
  <c r="L10"/>
  <c r="M3" i="1" l="1"/>
  <c r="M4"/>
  <c r="M5"/>
  <c r="M6"/>
  <c r="M7"/>
  <c r="M8"/>
  <c r="M9"/>
  <c r="M10"/>
  <c r="M11"/>
  <c r="M12"/>
  <c r="M13"/>
  <c r="M14"/>
  <c r="M15"/>
  <c r="M16"/>
  <c r="M17"/>
  <c r="M18"/>
  <c r="M19"/>
  <c r="M20"/>
  <c r="M21"/>
  <c r="M22"/>
  <c r="M23"/>
  <c r="M24"/>
  <c r="M25"/>
  <c r="M26"/>
  <c r="M27"/>
  <c r="M28"/>
  <c r="M29"/>
  <c r="M30"/>
  <c r="M31"/>
  <c r="M32"/>
  <c r="M33"/>
  <c r="M34"/>
  <c r="M35"/>
  <c r="M36"/>
  <c r="M37"/>
  <c r="M38"/>
  <c r="M39"/>
  <c r="M40"/>
  <c r="M41"/>
  <c r="M42"/>
  <c r="M43"/>
  <c r="M44"/>
  <c r="M45"/>
  <c r="M46"/>
  <c r="M47"/>
  <c r="M48"/>
  <c r="M49"/>
  <c r="M50"/>
  <c r="M51"/>
  <c r="M52"/>
  <c r="M53"/>
  <c r="M54"/>
  <c r="M55"/>
  <c r="M56"/>
  <c r="M57"/>
  <c r="M58"/>
  <c r="M59"/>
  <c r="M60"/>
  <c r="M61"/>
  <c r="M62"/>
  <c r="M63"/>
  <c r="M64"/>
  <c r="M65"/>
  <c r="M66"/>
  <c r="M67"/>
  <c r="M68"/>
  <c r="M69"/>
  <c r="M70"/>
  <c r="M71"/>
  <c r="M72"/>
  <c r="M73"/>
  <c r="M74"/>
  <c r="M75"/>
  <c r="M76"/>
  <c r="M77"/>
  <c r="M78"/>
  <c r="M79"/>
  <c r="M80"/>
  <c r="M81"/>
  <c r="M82"/>
  <c r="M83"/>
  <c r="M84"/>
  <c r="M85"/>
  <c r="M86"/>
  <c r="M87"/>
  <c r="M88"/>
  <c r="M89"/>
  <c r="M90"/>
  <c r="M91"/>
  <c r="M92"/>
  <c r="M93"/>
  <c r="M94"/>
  <c r="M95"/>
  <c r="M96"/>
  <c r="M97"/>
  <c r="M98"/>
  <c r="M99"/>
  <c r="M100"/>
  <c r="M101"/>
  <c r="M102"/>
  <c r="M103"/>
  <c r="M104"/>
  <c r="M105"/>
  <c r="M106"/>
  <c r="M107"/>
  <c r="M108"/>
  <c r="M109"/>
  <c r="M110"/>
  <c r="M111"/>
  <c r="M112"/>
  <c r="M2"/>
  <c r="O2" s="1"/>
  <c r="P2" s="1"/>
  <c r="K14" i="8" l="1"/>
  <c r="K13"/>
  <c r="K3" i="7" l="1"/>
  <c r="K4"/>
  <c r="K5"/>
  <c r="K6"/>
  <c r="K7"/>
  <c r="K8"/>
  <c r="K9"/>
  <c r="K10"/>
  <c r="K11"/>
  <c r="K12"/>
  <c r="K13"/>
  <c r="K14"/>
  <c r="K15"/>
  <c r="K16"/>
  <c r="K17"/>
  <c r="K18"/>
  <c r="K19"/>
  <c r="K20"/>
  <c r="K21"/>
  <c r="K22"/>
  <c r="K23"/>
  <c r="K24"/>
  <c r="K2"/>
  <c r="I13" i="3"/>
  <c r="I12"/>
  <c r="I11"/>
  <c r="I10"/>
  <c r="I9"/>
  <c r="I8"/>
  <c r="I7"/>
  <c r="I6"/>
  <c r="I5"/>
  <c r="I4"/>
  <c r="I3"/>
  <c r="I2"/>
  <c r="L5" i="13"/>
  <c r="L6"/>
  <c r="L7"/>
  <c r="K7" i="9" l="1"/>
  <c r="K6"/>
  <c r="K5"/>
  <c r="K4"/>
  <c r="K3"/>
  <c r="K2"/>
  <c r="L4" i="13" l="1"/>
  <c r="K6" i="10" l="1"/>
  <c r="K5"/>
  <c r="K4"/>
  <c r="K3"/>
  <c r="K2"/>
  <c r="K6" i="12"/>
  <c r="K5"/>
  <c r="K4"/>
  <c r="K3"/>
  <c r="K2"/>
  <c r="L7" i="6" l="1"/>
  <c r="L6"/>
  <c r="L5"/>
  <c r="L4"/>
  <c r="L3"/>
  <c r="L2"/>
  <c r="K2" i="8" l="1"/>
  <c r="K3"/>
  <c r="K4"/>
  <c r="K7"/>
  <c r="K6"/>
  <c r="K5"/>
  <c r="K9"/>
  <c r="K10"/>
  <c r="K11"/>
  <c r="K12"/>
  <c r="K8"/>
  <c r="M3" i="5" l="1"/>
  <c r="O3" s="1"/>
  <c r="P3" s="1"/>
  <c r="M4"/>
  <c r="M5"/>
  <c r="M6"/>
  <c r="M7"/>
  <c r="M8"/>
  <c r="M9"/>
  <c r="M10"/>
  <c r="M11"/>
  <c r="M12"/>
  <c r="M13"/>
  <c r="M14"/>
  <c r="M15"/>
  <c r="M16"/>
  <c r="O16" s="1"/>
  <c r="P16" s="1"/>
  <c r="M17"/>
  <c r="O17" s="1"/>
  <c r="P17" s="1"/>
  <c r="M18"/>
  <c r="O18" s="1"/>
  <c r="P18" s="1"/>
  <c r="M19"/>
  <c r="O19" s="1"/>
  <c r="P19" s="1"/>
  <c r="M20"/>
  <c r="O20" s="1"/>
  <c r="P20" s="1"/>
  <c r="M21"/>
  <c r="O21" s="1"/>
  <c r="P21" s="1"/>
  <c r="M22"/>
  <c r="M23"/>
  <c r="M24"/>
  <c r="O24" s="1"/>
  <c r="P24" s="1"/>
  <c r="M25"/>
  <c r="O25" s="1"/>
  <c r="P25" s="1"/>
  <c r="M26"/>
  <c r="O26" s="1"/>
  <c r="P26" s="1"/>
  <c r="M27"/>
  <c r="O27" s="1"/>
  <c r="P27" s="1"/>
  <c r="M28"/>
  <c r="O28" s="1"/>
  <c r="P28" s="1"/>
  <c r="M29"/>
  <c r="M30"/>
  <c r="O30" s="1"/>
  <c r="P30" s="1"/>
  <c r="M31"/>
  <c r="O31" s="1"/>
  <c r="P31" s="1"/>
  <c r="M32"/>
  <c r="O32" s="1"/>
  <c r="P32" s="1"/>
  <c r="M33"/>
  <c r="O33" s="1"/>
  <c r="P33" s="1"/>
  <c r="M34"/>
  <c r="O34" s="1"/>
  <c r="P34" s="1"/>
  <c r="M35"/>
  <c r="O35" s="1"/>
  <c r="P35" s="1"/>
  <c r="M36"/>
  <c r="O36" s="1"/>
  <c r="P36" s="1"/>
  <c r="M37"/>
  <c r="O37" s="1"/>
  <c r="P37" s="1"/>
  <c r="M38"/>
  <c r="O38" s="1"/>
  <c r="P38" s="1"/>
  <c r="M39"/>
  <c r="O39" s="1"/>
  <c r="P39" s="1"/>
  <c r="M40"/>
  <c r="O40" s="1"/>
  <c r="P40" s="1"/>
  <c r="M41"/>
  <c r="O41" s="1"/>
  <c r="P41" s="1"/>
  <c r="M42"/>
  <c r="O42" s="1"/>
  <c r="P42" s="1"/>
  <c r="M43"/>
  <c r="O43" s="1"/>
  <c r="P43" s="1"/>
  <c r="M44"/>
  <c r="O44" s="1"/>
  <c r="P44" s="1"/>
  <c r="M45"/>
  <c r="O45" s="1"/>
  <c r="P45" s="1"/>
  <c r="M46"/>
  <c r="O46" s="1"/>
  <c r="P46" s="1"/>
  <c r="M47"/>
  <c r="O47" s="1"/>
  <c r="P47" s="1"/>
  <c r="M48"/>
  <c r="O48" s="1"/>
  <c r="P48" s="1"/>
  <c r="M49"/>
  <c r="M50"/>
  <c r="M51"/>
  <c r="M52"/>
  <c r="M53"/>
  <c r="M54"/>
  <c r="M55"/>
  <c r="O55" s="1"/>
  <c r="P55" s="1"/>
  <c r="M56"/>
  <c r="M57"/>
  <c r="M58"/>
  <c r="O58" s="1"/>
  <c r="P58" s="1"/>
  <c r="M59"/>
  <c r="O59" s="1"/>
  <c r="P59" s="1"/>
  <c r="M60"/>
  <c r="O60" s="1"/>
  <c r="P60" s="1"/>
  <c r="M61"/>
  <c r="O61" s="1"/>
  <c r="P61" s="1"/>
  <c r="M62"/>
  <c r="O62" s="1"/>
  <c r="P62" s="1"/>
  <c r="M63"/>
  <c r="O63" s="1"/>
  <c r="P63" s="1"/>
  <c r="M64"/>
  <c r="O64" s="1"/>
  <c r="P64" s="1"/>
  <c r="M65"/>
  <c r="O65" s="1"/>
  <c r="P65" s="1"/>
  <c r="M66"/>
  <c r="O66" s="1"/>
  <c r="P66" s="1"/>
  <c r="M67"/>
  <c r="O67" s="1"/>
  <c r="P67" s="1"/>
  <c r="M68"/>
  <c r="O68" s="1"/>
  <c r="P68" s="1"/>
  <c r="M69"/>
  <c r="O69" s="1"/>
  <c r="P69" s="1"/>
  <c r="M70"/>
  <c r="M71"/>
  <c r="M72"/>
  <c r="O72" s="1"/>
  <c r="P72" s="1"/>
  <c r="M73"/>
  <c r="O73" s="1"/>
  <c r="P73" s="1"/>
  <c r="M74"/>
  <c r="O74" s="1"/>
  <c r="P74" s="1"/>
  <c r="M75"/>
  <c r="O75" s="1"/>
  <c r="P75" s="1"/>
  <c r="M76"/>
  <c r="O76" s="1"/>
  <c r="P76" s="1"/>
  <c r="M77"/>
  <c r="O77" s="1"/>
  <c r="P77" s="1"/>
  <c r="M78"/>
  <c r="O78" s="1"/>
  <c r="P78" s="1"/>
  <c r="M79"/>
  <c r="O79" s="1"/>
  <c r="P79" s="1"/>
  <c r="M2"/>
  <c r="O2" s="1"/>
  <c r="P2" s="1"/>
</calcChain>
</file>

<file path=xl/sharedStrings.xml><?xml version="1.0" encoding="utf-8"?>
<sst xmlns="http://schemas.openxmlformats.org/spreadsheetml/2006/main" count="2086" uniqueCount="939">
  <si>
    <t>SKU</t>
  </si>
  <si>
    <t>PHOTO</t>
  </si>
  <si>
    <r>
      <t>P</t>
    </r>
    <r>
      <rPr>
        <sz val="11"/>
        <color indexed="8"/>
        <rFont val="宋体"/>
        <family val="3"/>
        <charset val="134"/>
      </rPr>
      <t>roduct Name</t>
    </r>
  </si>
  <si>
    <t>C/NO.</t>
  </si>
  <si>
    <t>QTY</t>
  </si>
  <si>
    <t>Weight(LB)</t>
  </si>
  <si>
    <t>Supplier</t>
  </si>
  <si>
    <t>是否“新品”</t>
  </si>
  <si>
    <t>价格重新计算与否</t>
  </si>
  <si>
    <t>不含税单价</t>
  </si>
  <si>
    <t>运费</t>
  </si>
  <si>
    <t>單價+雜費</t>
  </si>
  <si>
    <t>關稅</t>
  </si>
  <si>
    <t>到美成本</t>
  </si>
  <si>
    <t>計算零售</t>
  </si>
  <si>
    <t>實際零售</t>
  </si>
  <si>
    <t>街價</t>
  </si>
  <si>
    <t>Stocking-Selebritee-001</t>
    <phoneticPr fontId="1" type="noConversion"/>
  </si>
  <si>
    <t>SE-103</t>
  </si>
  <si>
    <t>SE-103-WHITE</t>
  </si>
  <si>
    <t>SE-104</t>
  </si>
  <si>
    <t>SE-108</t>
  </si>
  <si>
    <t>SE-109</t>
  </si>
  <si>
    <t>SE-110</t>
  </si>
  <si>
    <t>SE-120</t>
  </si>
  <si>
    <t>SE-121</t>
  </si>
  <si>
    <t>SE-132</t>
  </si>
  <si>
    <t>SE-140</t>
  </si>
  <si>
    <t>SE-143</t>
  </si>
  <si>
    <t>SE-145</t>
  </si>
  <si>
    <t>SE-2023</t>
  </si>
  <si>
    <t>SE-2025</t>
  </si>
  <si>
    <t>SE-2030002</t>
  </si>
  <si>
    <t>SE-2030003</t>
  </si>
  <si>
    <t>SE-2030005</t>
  </si>
  <si>
    <t>SE-2030710</t>
  </si>
  <si>
    <t>SE-2036</t>
  </si>
  <si>
    <t>SE-2040905</t>
  </si>
  <si>
    <t>SE-3309</t>
  </si>
  <si>
    <t>SE-160-PURPLE</t>
  </si>
  <si>
    <t>SE-160-WHITE</t>
  </si>
  <si>
    <t>SE-160-BEIGE</t>
  </si>
  <si>
    <t>SE-142-ORANGE</t>
  </si>
  <si>
    <t>SE-142-GREEN</t>
  </si>
  <si>
    <t>SE-142-PURPLE</t>
  </si>
  <si>
    <t>SE-142-FUCHSIA</t>
  </si>
  <si>
    <t>SE-142-RED</t>
  </si>
  <si>
    <t>SE-142-WHITE</t>
  </si>
  <si>
    <t>SE-146-WHITE</t>
  </si>
  <si>
    <t>SE-146-PURPLE</t>
  </si>
  <si>
    <t>SE-146-FUCHSIA</t>
  </si>
  <si>
    <t>SE-146-ORANGE</t>
  </si>
  <si>
    <t>SE-146-RED</t>
  </si>
  <si>
    <t>SE-147-RED</t>
  </si>
  <si>
    <t>SE-147-WHITE</t>
  </si>
  <si>
    <t>SE-147-PINK</t>
  </si>
  <si>
    <t>SE-167</t>
  </si>
  <si>
    <t>SE-167-PURPLE</t>
  </si>
  <si>
    <t>SE-168-PURPLE</t>
  </si>
  <si>
    <t>SE-168-WHITE</t>
  </si>
  <si>
    <t>SE-168</t>
  </si>
  <si>
    <t>SE-169-WHITE</t>
  </si>
  <si>
    <t>SE-169</t>
  </si>
  <si>
    <t>SE-2052</t>
  </si>
  <si>
    <t>SE-2052-WHITE</t>
  </si>
  <si>
    <t>SE-2069-WHITE</t>
  </si>
  <si>
    <t>SE-2069</t>
  </si>
  <si>
    <t>SE-6661</t>
  </si>
  <si>
    <t>SE-6661-GREEN</t>
  </si>
  <si>
    <t>SE-6661-BEIGE</t>
  </si>
  <si>
    <t>SE-6661-CREAM</t>
  </si>
  <si>
    <t>SE-6661-BLUE</t>
  </si>
  <si>
    <t>SE-6661-BROWN</t>
  </si>
  <si>
    <t>SE-219-RED</t>
  </si>
  <si>
    <t>SE-100-BLUE</t>
  </si>
  <si>
    <t>SE-2057</t>
  </si>
  <si>
    <t>SE-156</t>
  </si>
  <si>
    <t>SE-156-WHITE</t>
  </si>
  <si>
    <t>SE-157-WHITE</t>
  </si>
  <si>
    <t>SE-157</t>
  </si>
  <si>
    <t>SE-157-RED</t>
  </si>
  <si>
    <t>SE-230</t>
  </si>
  <si>
    <t>SE-230-RED</t>
  </si>
  <si>
    <t>SE-230-FUCHSIA</t>
  </si>
  <si>
    <t>SE-230-WHITE</t>
  </si>
  <si>
    <t>SE-230-BLACK</t>
  </si>
  <si>
    <t>SE-42209</t>
  </si>
  <si>
    <t>SE-42209-PINK</t>
  </si>
  <si>
    <t>伊达立企业有限公司</t>
    <phoneticPr fontId="1" type="noConversion"/>
  </si>
  <si>
    <t>SE-114-RED</t>
    <phoneticPr fontId="1" type="noConversion"/>
  </si>
  <si>
    <t>SE-121-WHITE</t>
    <phoneticPr fontId="1" type="noConversion"/>
  </si>
  <si>
    <t>Y</t>
  </si>
  <si>
    <t>N</t>
  </si>
  <si>
    <t>是否“新品”</t>
    <phoneticPr fontId="1" type="noConversion"/>
  </si>
  <si>
    <t>价格重新计算与否</t>
    <phoneticPr fontId="1" type="noConversion"/>
  </si>
  <si>
    <t>ONITIVA-CFT01001-23RPT-MPTP</t>
  </si>
  <si>
    <t>ONITIVA-CFT01002-23BDR-MPTP</t>
  </si>
  <si>
    <t>ONITIVA-CFT01003-23BDR-MPTP</t>
  </si>
  <si>
    <t>ONITIVA-CFT01004-23BDR-MPTP</t>
  </si>
  <si>
    <t>ONITIVA-CFT01005-23BDR-MTP</t>
  </si>
  <si>
    <t>ONITIVA-CFT01006-23BDR-MTP</t>
  </si>
  <si>
    <t>ONITIVA-CFT01007-23BDR-MTP</t>
  </si>
  <si>
    <t>ONITIVA-CFT01008-23BDR-MPTP</t>
  </si>
  <si>
    <t>ONITIVA-CFT01009-23BRK-MPTP</t>
  </si>
  <si>
    <t>ONITIVA-CFT01010-23ABS-MPTP</t>
  </si>
  <si>
    <t>ONITIVA-CFT01011-23BRK-MPTP</t>
  </si>
  <si>
    <t>ONITIVA-CFT01012-23BDR-MPTP</t>
  </si>
  <si>
    <t>ONITIVA-CFT01013-23BDR-MPTP</t>
  </si>
  <si>
    <t>ONITIVA-CFT01014-23ABS-MTP</t>
  </si>
  <si>
    <t>ONITIVA-CFT01015-23ABS-MTP</t>
  </si>
  <si>
    <t>ONITIVA-CFT01016-23ABS-MPTP</t>
  </si>
  <si>
    <t>ONITIVA-CFT01017-23ABS-MPTP</t>
  </si>
  <si>
    <t>ONITIVA-CFT01018-23BDR-MPTP</t>
  </si>
  <si>
    <t>ONITIVA-CFT01019-23BDR-MPTP</t>
  </si>
  <si>
    <t>ONITIVA-CFT01020-23ABS-MPTP</t>
  </si>
  <si>
    <t>ONITIVA-CFT01021-23BRK-MPTP</t>
  </si>
  <si>
    <t>Zhong Tian</t>
    <phoneticPr fontId="1" type="noConversion"/>
  </si>
  <si>
    <t>Y</t>
    <phoneticPr fontId="1" type="noConversion"/>
  </si>
  <si>
    <t>TRI-WS245-DL</t>
  </si>
  <si>
    <t>TRI-WS246-DL</t>
  </si>
  <si>
    <t>TRI-WS247-DL</t>
  </si>
  <si>
    <t>TRI-WS248-DL</t>
  </si>
  <si>
    <t>TRI-WS249-DL</t>
  </si>
  <si>
    <t>TRI-WS250-HEX</t>
  </si>
  <si>
    <t>TRI-WS251-HEX</t>
  </si>
  <si>
    <t>TRI-WS252-HEX</t>
  </si>
  <si>
    <t>TRI-WS253-HEX</t>
  </si>
  <si>
    <t>TRI-WS254-HEX</t>
  </si>
  <si>
    <t>TRI-WS255-HEX</t>
  </si>
  <si>
    <t>TRI-WS256-LAD</t>
  </si>
  <si>
    <t>TRI-WS257-LAD</t>
  </si>
  <si>
    <t>TRI-WS258-LAD</t>
  </si>
  <si>
    <t>TRI-WS259-LAD</t>
  </si>
  <si>
    <t>TRI-WS260-COM</t>
  </si>
  <si>
    <t>TRI-WS261-COM</t>
  </si>
  <si>
    <t>TRI-WS262-COM</t>
  </si>
  <si>
    <t>TRI-WS263-REC</t>
  </si>
  <si>
    <t>TRI-WS264-REC</t>
  </si>
  <si>
    <t>TRI-WS265-REC</t>
  </si>
  <si>
    <t>TRI-WS266-REC</t>
  </si>
  <si>
    <t>TRI-WS267-REC</t>
  </si>
  <si>
    <t>TRI-WS268-REC</t>
  </si>
  <si>
    <t>Stocking-Selebritee-004 (5)</t>
    <phoneticPr fontId="1" type="noConversion"/>
  </si>
  <si>
    <t>QTS-SJIN9103-23</t>
  </si>
  <si>
    <t>N</t>
    <phoneticPr fontId="1" type="noConversion"/>
  </si>
  <si>
    <t>双锦工艺</t>
    <phoneticPr fontId="1" type="noConversion"/>
  </si>
  <si>
    <t>黄文斌</t>
    <phoneticPr fontId="1" type="noConversion"/>
  </si>
  <si>
    <t>Size</t>
    <phoneticPr fontId="1" type="noConversion"/>
  </si>
  <si>
    <t>Twin</t>
    <phoneticPr fontId="1" type="noConversion"/>
  </si>
  <si>
    <t>[Rhythm of Colors]</t>
    <phoneticPr fontId="1" type="noConversion"/>
  </si>
  <si>
    <t>Full</t>
    <phoneticPr fontId="1" type="noConversion"/>
  </si>
  <si>
    <t>Queen</t>
    <phoneticPr fontId="1" type="noConversion"/>
  </si>
  <si>
    <t>King</t>
    <phoneticPr fontId="1" type="noConversion"/>
  </si>
  <si>
    <t>DDX01020 SHEET SET</t>
    <phoneticPr fontId="1" type="noConversion"/>
  </si>
  <si>
    <t>MF01061 MEGA DUVET COVER SET</t>
    <phoneticPr fontId="1" type="noConversion"/>
  </si>
  <si>
    <t>MF01061 MINI DUVET COVER SET</t>
    <phoneticPr fontId="1" type="noConversion"/>
  </si>
  <si>
    <t>[Artistic Blue]</t>
    <phoneticPr fontId="1" type="noConversion"/>
  </si>
  <si>
    <t>Pa-001-1</t>
    <phoneticPr fontId="1" type="noConversion"/>
  </si>
  <si>
    <t>杭州丝卡福纺织有限公司</t>
  </si>
  <si>
    <t>N</t>
    <phoneticPr fontId="1" type="noConversion"/>
  </si>
  <si>
    <t>Pa-001-2</t>
  </si>
  <si>
    <t>Pa-001-3</t>
  </si>
  <si>
    <t>Pa-301-3</t>
    <phoneticPr fontId="1" type="noConversion"/>
  </si>
  <si>
    <t>Pa-611-5</t>
    <phoneticPr fontId="1" type="noConversion"/>
  </si>
  <si>
    <t>Pa-611-6</t>
  </si>
  <si>
    <t>Pa-611-7</t>
  </si>
  <si>
    <t>Pa-615-1</t>
    <phoneticPr fontId="1" type="noConversion"/>
  </si>
  <si>
    <t>Pa-615-5</t>
    <phoneticPr fontId="1" type="noConversion"/>
  </si>
  <si>
    <t>Pa-615-6</t>
  </si>
  <si>
    <t>Pa-616-1</t>
    <phoneticPr fontId="1" type="noConversion"/>
  </si>
  <si>
    <t>Pa-616-2</t>
  </si>
  <si>
    <t xml:space="preserve">Dark Orange Base Peony Patterns Pashmina </t>
  </si>
  <si>
    <t>Pa-616-5</t>
    <phoneticPr fontId="1" type="noConversion"/>
  </si>
  <si>
    <t>Pa-616-8</t>
    <phoneticPr fontId="1" type="noConversion"/>
  </si>
  <si>
    <t>Pa-616-10</t>
    <phoneticPr fontId="1" type="noConversion"/>
  </si>
  <si>
    <t>Pa-a09-2</t>
    <phoneticPr fontId="1" type="noConversion"/>
  </si>
  <si>
    <t>Pa-a09-3</t>
  </si>
  <si>
    <t>Pa-a17-3</t>
    <phoneticPr fontId="1" type="noConversion"/>
  </si>
  <si>
    <t>Pa-a17-4</t>
  </si>
  <si>
    <t>Pa-a42</t>
    <phoneticPr fontId="1" type="noConversion"/>
  </si>
  <si>
    <t>Pa-a66-1</t>
    <phoneticPr fontId="1" type="noConversion"/>
  </si>
  <si>
    <t>Pa-a80-2</t>
    <phoneticPr fontId="1" type="noConversion"/>
  </si>
  <si>
    <t>Pa-a80-3</t>
  </si>
  <si>
    <t>Blancho Pashmina Womens Pa 001 1 Blue Paisley Elegant Luxuriant Pashmina</t>
  </si>
  <si>
    <t>Blancho Pashmina Womens Pa 001 2 Red Paisley Tassel National Style Pashmina</t>
  </si>
  <si>
    <t>Blancho Pashmina Womens Pa 001 3 Tangerine Paisley Pashmina</t>
  </si>
  <si>
    <t xml:space="preserve">Blancho Pashmina Womens Pa 301 3 Exquisite Stripes Tassel Ends Silk Pashmina </t>
  </si>
  <si>
    <t>Blancho Pashmina Womens Pa 611 5 Revitalized Style Pashmina</t>
  </si>
  <si>
    <t>Blancho Pashmina Womens Pa 611 6 Revitalized Style Pashmina</t>
  </si>
  <si>
    <t xml:space="preserve">Blancho Pashmina Womens Pa 611 7 Big Paisley Pattern Silky Soft Pashmina </t>
  </si>
  <si>
    <t xml:space="preserve">Blancho Pashmina Womens Pa 615 1 Blue BaseFlower Patterns Pashmina </t>
  </si>
  <si>
    <t xml:space="preserve">Blancho Pashmina Womens Pa 615 5 Off white Base Flower Patterns Pashmina </t>
  </si>
  <si>
    <t>Blancho Pashmina Womens Pa 615 6 Dark Magenta Base Pashmina</t>
  </si>
  <si>
    <t xml:space="preserve">Blancho Pashmina Womens Pa 616 2 Red Base Peony Flowers Patterns Pashmina </t>
  </si>
  <si>
    <t>Blancho Pashmina Womens Pa 616 5 Khaki Base Peony Pashmina</t>
  </si>
  <si>
    <t xml:space="preserve">Blancho Pashmina Womens Pa 616 8 Slate Gray Base Peony Patterns Pashmina </t>
  </si>
  <si>
    <t xml:space="preserve">Blancho Pashmina Womens Pa 616 10 Green Base Peony Patterns Pashmina </t>
  </si>
  <si>
    <t>Blancho Pashmina Womens Pa A09 2 Moon Stars Roses Elegant Fashion Pashmina</t>
  </si>
  <si>
    <t xml:space="preserve">Blancho Pashmina Womens Pa A09 3 Moon Stars Roses Smooth Touch Pashmina </t>
  </si>
  <si>
    <t>Blancho Pashmina Womens Pa A17 3 Rose Patterns Elegant Pashmina</t>
  </si>
  <si>
    <t>Blancho Pashmina Womens Pa A17 4 Rose Patterns Elegant Pashmina</t>
  </si>
  <si>
    <t>Blancho Pashmina Womens Pa A42 Turquoise Border Pashmina</t>
  </si>
  <si>
    <t xml:space="preserve">Blancho Pashmina Womens Pa A66 1 Red Big Butterfly Flower Pashmina </t>
  </si>
  <si>
    <t>Blancho Pashmina Womens Pa A80 2 Sea Blue Huge Rose Pashmina</t>
  </si>
  <si>
    <t>Blancho Pashmina Womens Pa A80 3 Lt Grey Huge Rose Pashmina</t>
  </si>
  <si>
    <t>Pashmina001（1）
Pashmina002（1）
Pashmina003（1）
Pashmina004（1）
Pashmina005（1）</t>
    <phoneticPr fontId="1" type="noConversion"/>
  </si>
  <si>
    <t>Pashmina006（1）
Pashmina007（1）
Pashmina008（1）
Pashmina009（1）</t>
    <phoneticPr fontId="1" type="noConversion"/>
  </si>
  <si>
    <t>Pashmina055（1）
Pashmina056（1）Pashmina057（1）Pashmina058（1）Pashmina059（1）Pashmina060（1）Pashmina061（1）Pashmina062（1）Pashmina063（1）Pashmina064（1）</t>
    <phoneticPr fontId="1" type="noConversion"/>
  </si>
  <si>
    <t>Pashmina175(1）
Pashmina176(1）Pashmina177(1）Pashmina178(1）Pashmina179(1）Pashmina180(1）Pashmina181(1）Pashmina182(1）Pashmina183(1）Pashmina184(1）</t>
    <phoneticPr fontId="1" type="noConversion"/>
  </si>
  <si>
    <t>Pashmina185(1）
Pashmina186(1）Pashmina187(1）Pashmina188(1）Pashmina189(1）Pashmina190(1）Pashmina191(1）Pashmina192(1）Pashmina193(1）Pashmina194(1）</t>
    <phoneticPr fontId="1" type="noConversion"/>
  </si>
  <si>
    <t>Pashmina195(1）
Pashmina196(1）Pashmina197(1）Pashmina198(1）Pashmina199(1）Pashmina200(1）Pashmina201(1）Pashmina202(1）Pashmina203(1）Pashmina204(1）</t>
    <phoneticPr fontId="1" type="noConversion"/>
  </si>
  <si>
    <t>Pashmina065(1）
Pashmina066(1）Pashmina067(1）Pashmina068(1）Pashmina069(1）Pashmina070(1）Pashmina071(1）Pashmina072(1）Pashmina073(1）Pashmina074(1）</t>
    <phoneticPr fontId="1" type="noConversion"/>
  </si>
  <si>
    <t>Pashmina010(1)
Pashmina011(1)
Pashmina012(1)
Pashmina013(1)
Pashmina014(1)</t>
    <phoneticPr fontId="1" type="noConversion"/>
  </si>
  <si>
    <t>Pashmina095(1)
Pashmina096(1)
Pashmina097(1)
Pashmina098(1)
Pashmina099(1)
Pashmina100(1)
Pashmina101(1)
Pashmina102(1)
Pashmina103(1)
Pashmina104(1)</t>
    <phoneticPr fontId="1" type="noConversion"/>
  </si>
  <si>
    <t>Pashmina085(1)
Pashmina086(1)
Pashmina087(1)
Pashmina088(1)
Pashmina089(1)
Pashmina090(1)
Pashmina091(1)
Pashmina092(1)
Pashmina093(1)
Pashmina094(1)</t>
    <phoneticPr fontId="1" type="noConversion"/>
  </si>
  <si>
    <t>Pashmina105(1)
Pashmina106(1)
Pashmina107(1)
Pashmina108(1)
Pashmina109(1)
Pashmina110(1)
Pashmina111(1)
Pashmina112(1)
Pashmina113(1)
Pashmina114(1)</t>
    <phoneticPr fontId="1" type="noConversion"/>
  </si>
  <si>
    <t>Pashmina205(1)
Pashmina206(1)
Pashmina207(1)
Pashmina208(1)
Pashmina209(1)
Pashmina210(1)
Pashmina211(1)
Pashmina212(1)
Pashmina213(1)
Pashmina214(1)</t>
    <phoneticPr fontId="1" type="noConversion"/>
  </si>
  <si>
    <t>Pashmina125(1）
Pashmina126(1）Pashmina127(1）Pashmina128(1）Pashmina129(1）Pashmina130(1）Pashmina131(1）Pashmina132(1）Pashmina133(1）Pashmina134(1）</t>
    <phoneticPr fontId="1" type="noConversion"/>
  </si>
  <si>
    <t>Pashmina015(1)
Pashmina016(1)
Pashmina017(1)
Pashmina018(1)
Pashmina019(1)
Pashmina020(1)
Pashmina021(1)
Pashmina022(1)
Pashmina023(1)
Pashmina024(1)</t>
    <phoneticPr fontId="1" type="noConversion"/>
  </si>
  <si>
    <t>Pashmina025(1)
Pashmina026(1)
Pashmina027(1)
Pashmina028(1)
Pashmina029(1)
Pashmina030(1)
Pashmina031(1)
Pashmina032(1)
Pashmina033(1)
Pashmina034(1)</t>
    <phoneticPr fontId="1" type="noConversion"/>
  </si>
  <si>
    <t>Pashmina045(1)
Pashmina046(1)
Pashmina047(1)
Pashmina048(1)
Pashmina049(1)
Pashmina050(1)
Pashmina051(1)
Pashmina052(1)
Pashmina053(1)
Pashmina054(1)</t>
    <phoneticPr fontId="1" type="noConversion"/>
  </si>
  <si>
    <t>Pashmina035(1)
Pashmina036(1)
Pashmina037(1)
Pashmina038(1)
Pashmina039(1)
Pashmina040(1)
Pashmina041(1)
Pashmina042(1)
Pashmina043(1)
Pashmina044(1)</t>
    <phoneticPr fontId="1" type="noConversion"/>
  </si>
  <si>
    <t>Pashmina165(1)
Pashmina166(1)
Pashmina167(1)
Pashmina168(1)
Pashmina169(1)
Pashmina170(1)
Pashmina171(1)
Pashmina172(1)
Pashmina173(1)
Pashmina174(1)</t>
    <phoneticPr fontId="1" type="noConversion"/>
  </si>
  <si>
    <t>Pashmina075(1)
Pashmina076(1)
Pashmina077(1)
Pashmina078(1)
Pashmina079(1)
Pashmina080(1)
Pashmina081(1)
Pashmina082(1)
Pashmina083(1)
Pashmina084(1)</t>
    <phoneticPr fontId="1" type="noConversion"/>
  </si>
  <si>
    <t>Pashmina135(1)
Pashmina136(1)
Pashmina137(1)
Pashmina138(1)
Pashmina139(1)
Pashmina140(1)
Pashmina141(1)
Pashmina142(1)
Pashmina143(1)
Pashmina144(1)</t>
    <phoneticPr fontId="1" type="noConversion"/>
  </si>
  <si>
    <t>Pashmina145(1)
Pashmina146(1)
Pashmina147(1)
Pashmina148(1)
Pashmina149(1)
Pashmina150(1)
Pashmina151(1)
Pashmina152(1)
Pashmina153(1)
Pashmina154(1)</t>
    <phoneticPr fontId="1" type="noConversion"/>
  </si>
  <si>
    <t xml:space="preserve">Pashmina155(1)
Pashmina156(1)
Pashmina157(1)
Pashmina158(1)
Pashmina159(1)
Pashmina160(1)
Pashmina161(1)
Pashmina162(1)
Pashmina163(1)
Pashmina164(1)
</t>
    <phoneticPr fontId="1" type="noConversion"/>
  </si>
  <si>
    <t xml:space="preserve">Pashmina115（1)
Pashmina116（1)
Pashmina117（1)
Pashmina118（1)
Pashmina119（1)
Pashmina120（1)
Pashmina121（1)
Pashmina122（1)
Pashmina123（1)
Pashmina124（1)
</t>
    <phoneticPr fontId="1" type="noConversion"/>
  </si>
  <si>
    <t>Quilt Set 001(7)
Quilt Set 002(7)
Quilt Set 003(7)
Quilt Set 006(1)</t>
    <phoneticPr fontId="1" type="noConversion"/>
  </si>
  <si>
    <t>Quilt Set 011(7)
Quilt Set 012(7)
Quilt Set 013(4)</t>
    <phoneticPr fontId="1" type="noConversion"/>
  </si>
  <si>
    <t>Quilt Set 004(7)
Quilt Set 005(7)
Quilt Set 006(6)</t>
    <phoneticPr fontId="1" type="noConversion"/>
  </si>
  <si>
    <t>Quilt Set 007(7)
Quilt Set 008(7)
Quilt Set 009(6)</t>
    <phoneticPr fontId="1" type="noConversion"/>
  </si>
  <si>
    <t>Quilt Set 009(1)
Quilt Set 010(7)
Quilt Set 013(2)</t>
    <phoneticPr fontId="1" type="noConversion"/>
  </si>
  <si>
    <t>Quilt Set 013(1)
Quilt Set 014(7)
Quilt Set 015(7)
Quilt Set 016(5)</t>
    <phoneticPr fontId="1" type="noConversion"/>
  </si>
  <si>
    <t>Quilt Set 016(3)
Quilt Set 017(7)</t>
    <phoneticPr fontId="1" type="noConversion"/>
  </si>
  <si>
    <t>QTS-SJIN9030-23</t>
    <phoneticPr fontId="1" type="noConversion"/>
  </si>
  <si>
    <t>[Rose Garden] Cotton 3PC Vermicelli-Quilted Patchwork Quilt Set (Full/Queen Size)</t>
  </si>
  <si>
    <t>QTS-SJIN9056-23</t>
    <phoneticPr fontId="1" type="noConversion"/>
  </si>
  <si>
    <t>[Little Ida's Flowers] Cotton 3PC Vermicelli-Quilted Patchwork Quilt Set (Full/Queen Size)</t>
  </si>
  <si>
    <t>QTS-SJIN9166-23</t>
    <phoneticPr fontId="1" type="noConversion"/>
  </si>
  <si>
    <t>[Colorful Bubble] Cotton 3PC Vermicelli-Quilted Patchwork Quilt Set (Full/Queen Size)</t>
  </si>
  <si>
    <t>QTS-SJIN9183-23</t>
    <phoneticPr fontId="1" type="noConversion"/>
  </si>
  <si>
    <t>[Tropical Bubbles] Cotton 3PC Vermicelli-Quilted Patchwork Quilt Set (Full/Queen Size)</t>
  </si>
  <si>
    <t>[The Setting Sun] Cotton 3PC Vermicelli-Quilted Patchwork Quilt Set (Full/Queen Size)</t>
  </si>
  <si>
    <t>QTS-WB8083-23</t>
    <phoneticPr fontId="1" type="noConversion"/>
  </si>
  <si>
    <t>[Sunny Travel] 100% Cotton 3PC Vermicelli-Quilted Patchwork Quilt Set (Full/Queen Size)</t>
  </si>
  <si>
    <t>QTS-WB8118-23</t>
    <phoneticPr fontId="1" type="noConversion"/>
  </si>
  <si>
    <t>[Valder Fields] 100% Cotton 3PC Vermicelli-Quilted Patchwork Quilt Set (Full/Queen Size)</t>
  </si>
  <si>
    <t xml:space="preserve">Quilt Set 018(7)
Quilt Set 019(3)
</t>
    <phoneticPr fontId="1" type="noConversion"/>
  </si>
  <si>
    <t>盛骄</t>
  </si>
  <si>
    <t>盛骄</t>
    <phoneticPr fontId="1" type="noConversion"/>
  </si>
  <si>
    <t xml:space="preserve">Quilt Set 019(4)
Quilt Set 020(6)
</t>
    <phoneticPr fontId="1" type="noConversion"/>
  </si>
  <si>
    <t xml:space="preserve">Quilt Set 020(1)
Quilt Set 021(5)
</t>
    <phoneticPr fontId="1" type="noConversion"/>
  </si>
  <si>
    <t>QTS-DO9992-23</t>
    <phoneticPr fontId="1" type="noConversion"/>
  </si>
  <si>
    <t>迪欧</t>
  </si>
  <si>
    <t>迪欧</t>
    <phoneticPr fontId="1" type="noConversion"/>
  </si>
  <si>
    <t>QTS-DOY108-23</t>
  </si>
  <si>
    <t>QTS-DOY194-23</t>
    <phoneticPr fontId="1" type="noConversion"/>
  </si>
  <si>
    <t>[Colorful Rainbow] Cotton 3PC Vermicelli-Quilted Polka Dot Patchwork Quilt Set (Full/Queen Size)</t>
    <phoneticPr fontId="1" type="noConversion"/>
  </si>
  <si>
    <t>[Parfait-Amour] Cotton 3PC Vermicelli-Quilted Polka Dot Patchwork Quilt Set (Full/Queen Size)</t>
    <phoneticPr fontId="1" type="noConversion"/>
  </si>
  <si>
    <t>QTS-SJ559-23</t>
    <phoneticPr fontId="1" type="noConversion"/>
  </si>
  <si>
    <t>[Colorful Ocean] 100% Cotton 3PC Vermicelli-Quilted Embroidered Patchwork Quilt Set (Full/Queen Size)</t>
    <phoneticPr fontId="1" type="noConversion"/>
  </si>
  <si>
    <t>QTS-SJ807-23</t>
    <phoneticPr fontId="1" type="noConversion"/>
  </si>
  <si>
    <t>[Dianthe] 100% Cotton 3PC Floral Vermicelli-Quilted Patchwork Quilt Set (Full/Queen Size)</t>
    <phoneticPr fontId="1" type="noConversion"/>
  </si>
  <si>
    <t>QTS-SJ817-23</t>
    <phoneticPr fontId="1" type="noConversion"/>
  </si>
  <si>
    <t>[Ramya] 100% Cotton 3PC Floral Vermicelli-Quilted Patchwork Quilt Set (Full/Queen Size)</t>
    <phoneticPr fontId="1" type="noConversion"/>
  </si>
  <si>
    <t>Blancho Stocking Lingerie Womens Se103white Wires Pattern Cami Medium White</t>
  </si>
  <si>
    <t>Blancho Stocking Lingerie Womens Se103 Wires Pattern Cami Medium Black</t>
  </si>
  <si>
    <t>Stocking-Selebritee-004(6)</t>
    <phoneticPr fontId="1" type="noConversion"/>
  </si>
  <si>
    <t>Stocking-Selebritee-001(8)</t>
    <phoneticPr fontId="1" type="noConversion"/>
  </si>
  <si>
    <t>Stocking-Selebritee-001(4)</t>
    <phoneticPr fontId="1" type="noConversion"/>
  </si>
  <si>
    <t>Stocking-Selebritee-001(20)</t>
    <phoneticPr fontId="1" type="noConversion"/>
  </si>
  <si>
    <t>Stocking-Selebritee-001(25)</t>
    <phoneticPr fontId="1" type="noConversion"/>
  </si>
  <si>
    <t>Stocking-Selebritee-001(15)</t>
    <phoneticPr fontId="1" type="noConversion"/>
  </si>
  <si>
    <t>Stocking-Selebritee-001(5)</t>
    <phoneticPr fontId="1" type="noConversion"/>
  </si>
  <si>
    <t>Stocking-Selebritee-001(10)</t>
    <phoneticPr fontId="1" type="noConversion"/>
  </si>
  <si>
    <t>Stocking-Selebritee-001(1)</t>
    <phoneticPr fontId="1" type="noConversion"/>
  </si>
  <si>
    <t>Stocking-Selebritee-001(6)</t>
    <phoneticPr fontId="1" type="noConversion"/>
  </si>
  <si>
    <t>Stocking-Selebritee-003(5)</t>
    <phoneticPr fontId="1" type="noConversion"/>
  </si>
  <si>
    <t>Stocking-Selebritee-002(3)</t>
    <phoneticPr fontId="1" type="noConversion"/>
  </si>
  <si>
    <t>Stocking-Selebritee-003(3)</t>
    <phoneticPr fontId="1" type="noConversion"/>
  </si>
  <si>
    <t>Stocking-Selebritee-003(6)</t>
    <phoneticPr fontId="1" type="noConversion"/>
  </si>
  <si>
    <t>Stocking-Selebritee-004(10)</t>
    <phoneticPr fontId="1" type="noConversion"/>
  </si>
  <si>
    <t>Stocking-Selebritee-004(14)</t>
    <phoneticPr fontId="1" type="noConversion"/>
  </si>
  <si>
    <t>Stocking-Selebritee-004(4)</t>
    <phoneticPr fontId="1" type="noConversion"/>
  </si>
  <si>
    <t>Stocking-Selebritee-003(7)</t>
    <phoneticPr fontId="1" type="noConversion"/>
  </si>
  <si>
    <t>Stocking-Selebritee-002(6)</t>
    <phoneticPr fontId="1" type="noConversion"/>
  </si>
  <si>
    <t>Stocking-Selebritee-003(6)</t>
    <phoneticPr fontId="1" type="noConversion"/>
  </si>
  <si>
    <t>Stocking-Selebritee-003(10)</t>
    <phoneticPr fontId="1" type="noConversion"/>
  </si>
  <si>
    <t>Stocking-Selebritee-002(24)</t>
    <phoneticPr fontId="1" type="noConversion"/>
  </si>
  <si>
    <t>Stocking-Selebritee-004(60)</t>
    <phoneticPr fontId="1" type="noConversion"/>
  </si>
  <si>
    <t>Stocking-Selebritee-002(10)</t>
    <phoneticPr fontId="1" type="noConversion"/>
  </si>
  <si>
    <t>Stocking-Selebritee-002(15)</t>
    <phoneticPr fontId="1" type="noConversion"/>
  </si>
  <si>
    <t>Stocking-Selebritee-004(3)</t>
    <phoneticPr fontId="1" type="noConversion"/>
  </si>
  <si>
    <t>Stocking-Selebritee-004(5)</t>
    <phoneticPr fontId="1" type="noConversion"/>
  </si>
  <si>
    <t>Stocking-Selebritee-003(10)</t>
    <phoneticPr fontId="1" type="noConversion"/>
  </si>
  <si>
    <t>Stocking-Selebritee-003(8)</t>
    <phoneticPr fontId="1" type="noConversion"/>
  </si>
  <si>
    <t>Blancho Stocking Lingerie Womens Se104 Striped Lace Cami Medium Black</t>
  </si>
  <si>
    <t>Blancho Stocking Lingerie Womens Se108 Cobweb Cami Crotchless Medium Black</t>
  </si>
  <si>
    <t>Blancho Stocking Lingerie Womens Se109 Round Eye Mesh Cami Medium Black</t>
  </si>
  <si>
    <t>Blancho Stocking Lingerie Womens Se110 Cami Body Stocking Black and Red Medium</t>
  </si>
  <si>
    <t>Blancho Stocking Lingerie Womens Se114red Lace Body Dots Pattern Medium Red</t>
  </si>
  <si>
    <t>Blancho Stocking Lingerie Womens Se120 Zebras Cami Stylish White Medium</t>
  </si>
  <si>
    <t>Blancho Stocking Lingerie Womens Se121 Cami Body Stocking Stylish Medium Black</t>
  </si>
  <si>
    <t>Blancho Stocking Lingerie Womens Se121white Beautiful Lace Cami Medium White</t>
  </si>
  <si>
    <t>Blancho Stocking Lingerie Womens Se132 Interweaving Black and White Medium</t>
  </si>
  <si>
    <t>Blancho Stocking Lingerie Womens Se140 Cami Body Stocking Medium Black</t>
  </si>
  <si>
    <t>Blancho Stocking Lingerie Womens Se143 Corset Cami Romantic Medium Black</t>
  </si>
  <si>
    <t>Blancho Stocking Lingerie Womens Se145 Red Lips Corset Cami Medium Black</t>
  </si>
  <si>
    <t>SE-147</t>
    <phoneticPr fontId="1" type="noConversion"/>
  </si>
  <si>
    <t>Blancho Stocking Lingerie Womens Se147 Corset Cami Seductive Medium Black</t>
  </si>
  <si>
    <t>N</t>
    <phoneticPr fontId="1" type="noConversion"/>
  </si>
  <si>
    <t>Blancho Stocking Lingerie Womens Se2025 Stylish Highs Open Crotch Medium Black</t>
  </si>
  <si>
    <t>Blancho Stocking Lingerie Womens Se2023 Open Crotch Special Medium Black</t>
  </si>
  <si>
    <t>Blancho Stocking Lingerie Womens Se2030005 Floral Garter Belt Medium Black</t>
  </si>
  <si>
    <t>Blancho Stocking Lingerie Womens Se2030002 Thigh Highs Garter Belt Medium Black</t>
  </si>
  <si>
    <t>Blancho Stocking Lingerie Womens Se2030003 Highs Garter Belt Medium Black</t>
  </si>
  <si>
    <t>Blancho Stocking Lingerie Womens Se2030710 Highs Open Crotch Detail Medium Black</t>
  </si>
  <si>
    <t>Blancho Stocking Lingerie Womens Se2030804 Hosiery Ferminine Medium Black</t>
  </si>
  <si>
    <t>Blancho Stocking Lingerie Womens Se2036 Thigh Highs Red Bow Medium Black</t>
  </si>
  <si>
    <t>Blancho Stocking Lingerie Womens Se2040905 BackSeam High Bow Knot Medium Black</t>
  </si>
  <si>
    <t>Blancho Stocking Lingerie Womens Se3309 Lace Thigh Highs Seductive Medium White</t>
  </si>
  <si>
    <t>SE-3309-WHITE</t>
    <phoneticPr fontId="1" type="noConversion"/>
  </si>
  <si>
    <t>ONITIVA-QTS01066-23</t>
    <phoneticPr fontId="1" type="noConversion"/>
  </si>
  <si>
    <t>ONITIVA-QTS01183-23</t>
    <phoneticPr fontId="1" type="noConversion"/>
  </si>
  <si>
    <t>ONITIVA-QTS01184-23</t>
    <phoneticPr fontId="1" type="noConversion"/>
  </si>
  <si>
    <t>ONITIVA-QTS01185-23</t>
    <phoneticPr fontId="1" type="noConversion"/>
  </si>
  <si>
    <t>ONITIVA-QTS01186-23</t>
    <phoneticPr fontId="1" type="noConversion"/>
  </si>
  <si>
    <t>ONITIVA-QTS01187-23</t>
    <phoneticPr fontId="1" type="noConversion"/>
  </si>
  <si>
    <t>ONITIVA-QTS01188-23</t>
    <phoneticPr fontId="1" type="noConversion"/>
  </si>
  <si>
    <t>ONITIVA-QTS01189-23</t>
    <phoneticPr fontId="1" type="noConversion"/>
  </si>
  <si>
    <t>ONITIVA-QTS01190-23</t>
    <phoneticPr fontId="1" type="noConversion"/>
  </si>
  <si>
    <t>ONITIVA-QTS01191-23</t>
    <phoneticPr fontId="1" type="noConversion"/>
  </si>
  <si>
    <t>ONITIVA-QTS01192-23</t>
    <phoneticPr fontId="1" type="noConversion"/>
  </si>
  <si>
    <t>ONITIVA-QTS01193-23</t>
    <phoneticPr fontId="1" type="noConversion"/>
  </si>
  <si>
    <t>ONITIVA-QTS01194-23</t>
    <phoneticPr fontId="1" type="noConversion"/>
  </si>
  <si>
    <t>ONITIVA-QTS01195-23</t>
    <phoneticPr fontId="1" type="noConversion"/>
  </si>
  <si>
    <t>ONITIVA-QTS01182-23</t>
    <phoneticPr fontId="1" type="noConversion"/>
  </si>
  <si>
    <t>Quilt Set 023 (5)</t>
    <phoneticPr fontId="1" type="noConversion"/>
  </si>
  <si>
    <t>Quilt Set 024 (5)</t>
    <phoneticPr fontId="1" type="noConversion"/>
  </si>
  <si>
    <t>Quilt Set 025 (5)</t>
    <phoneticPr fontId="1" type="noConversion"/>
  </si>
  <si>
    <t>Quilt Set 026 (5)</t>
    <phoneticPr fontId="1" type="noConversion"/>
  </si>
  <si>
    <t>Quilt Set 027 (5)</t>
    <phoneticPr fontId="1" type="noConversion"/>
  </si>
  <si>
    <t>Quilt Set 028 (5)</t>
    <phoneticPr fontId="1" type="noConversion"/>
  </si>
  <si>
    <t>Quilt Set 029 (5)</t>
    <phoneticPr fontId="1" type="noConversion"/>
  </si>
  <si>
    <t>Quilt Set 030 (5)</t>
    <phoneticPr fontId="1" type="noConversion"/>
  </si>
  <si>
    <t>Quilt Set 031 (5)</t>
    <phoneticPr fontId="1" type="noConversion"/>
  </si>
  <si>
    <t>Quilt Set 032 (5)</t>
    <phoneticPr fontId="1" type="noConversion"/>
  </si>
  <si>
    <t>Quilt Set 033 (5)</t>
    <phoneticPr fontId="1" type="noConversion"/>
  </si>
  <si>
    <t>Quilt Set 034 (5)</t>
    <phoneticPr fontId="1" type="noConversion"/>
  </si>
  <si>
    <t>Quilt Set 035 (5)</t>
    <phoneticPr fontId="1" type="noConversion"/>
  </si>
  <si>
    <t>Quilt Set 036 (5)</t>
    <phoneticPr fontId="1" type="noConversion"/>
  </si>
  <si>
    <t>备注</t>
    <phoneticPr fontId="1" type="noConversion"/>
  </si>
  <si>
    <t>有瑕疵，供应商赠品,最好降价出售。</t>
    <phoneticPr fontId="1" type="noConversion"/>
  </si>
  <si>
    <t>Y</t>
    <phoneticPr fontId="1" type="noConversion"/>
  </si>
  <si>
    <t>SE-160</t>
    <phoneticPr fontId="1" type="noConversion"/>
  </si>
  <si>
    <t>SE-219</t>
    <phoneticPr fontId="1" type="noConversion"/>
  </si>
  <si>
    <t>Quilt Set 037 (5)
Quilt Set 038 (5)</t>
    <phoneticPr fontId="1" type="noConversion"/>
  </si>
  <si>
    <t>Quilt Set 039 (5)
Quilt Set 040 (5)</t>
    <phoneticPr fontId="1" type="noConversion"/>
  </si>
  <si>
    <t>Quilt Set 041 (5)
Quilt Set 042 (5)</t>
    <phoneticPr fontId="1" type="noConversion"/>
  </si>
  <si>
    <t>Quilt Set 043 (5)
Quilt Set 044 (5)</t>
    <phoneticPr fontId="1" type="noConversion"/>
  </si>
  <si>
    <t>Quilt Set 054 (5)
Quilt Set 055 (5)
Quilt Set 056 (5)
Quilt Set 057 (5)</t>
    <phoneticPr fontId="1" type="noConversion"/>
  </si>
  <si>
    <t>Quilt Set 045 (4)
Quilt Set 046 (4)
Quilt Set 047 (4)
Quilt Set 048 (4)
Quilt Set 049 (4)</t>
    <phoneticPr fontId="1" type="noConversion"/>
  </si>
  <si>
    <t>Quilt Set 058 (5)
Quilt Set 059 (5)
Quilt Set 060 (5)
Quilt Set 061 (5)
Quilt Set 062 (5)
Quilt Set 063 (5)
Quilt Set 064 (5)
Quilt Set 065 (5)
Quilt Set 066 (5)
Quilt Set 067 (5)
Quilt Set 068 (5)
Quilt Set 069 (5)</t>
    <phoneticPr fontId="1" type="noConversion"/>
  </si>
  <si>
    <t>Quilt Set 050 (5)
Quilt Set 051 (5)
Quilt Set 052 (5)
Quilt Set 053 (5)</t>
    <phoneticPr fontId="1" type="noConversion"/>
  </si>
  <si>
    <t>Zhong Tian</t>
  </si>
  <si>
    <t>N</t>
    <phoneticPr fontId="1" type="noConversion"/>
  </si>
  <si>
    <t>Y</t>
    <phoneticPr fontId="1" type="noConversion"/>
  </si>
  <si>
    <t>ONITIVA-QTS01009-23</t>
    <phoneticPr fontId="1" type="noConversion"/>
  </si>
  <si>
    <t>[Pure Heaven] Cotton 3PC Vermicelli-Quilted Patchwork Quilt Set (Full/Queen Size)</t>
  </si>
  <si>
    <t>ONITIVA-QTS01012-23</t>
    <phoneticPr fontId="1" type="noConversion"/>
  </si>
  <si>
    <t>[Energetic] Cotton 3PC Vermicelli-Quilted Patchwork Quilt Set (Full/Queen Size)</t>
  </si>
  <si>
    <t>ONITIVA-QTS01018-23</t>
    <phoneticPr fontId="1" type="noConversion"/>
  </si>
  <si>
    <t>[Green World] Cotton 3PC Vermicelli-Quilted Striped Quilt Set (Full/Queen Size)</t>
  </si>
  <si>
    <t>ONITIVA-QTS01034-23</t>
    <phoneticPr fontId="1" type="noConversion"/>
  </si>
  <si>
    <t>[Blue Sky] Cotton 3PC Vermicelli-Quilted Striped Quilt Set (Full/Queen Size)</t>
  </si>
  <si>
    <t>ONITIVA-QTS01039-23</t>
    <phoneticPr fontId="1" type="noConversion"/>
  </si>
  <si>
    <t>[Lemon Tree] 3PC Vermicelli-Quilted Patchwork Quilt Set (Full/Queen Size)</t>
  </si>
  <si>
    <t>ONITIVA-QTS01041-23</t>
    <phoneticPr fontId="1" type="noConversion"/>
  </si>
  <si>
    <t>[Soul Soup] 3PC Vermicelli-Quilted Patchwork Quilt Set (Full/Queen Size)</t>
  </si>
  <si>
    <t xml:space="preserve">ONITIVA-QTS01065-23 </t>
    <phoneticPr fontId="1" type="noConversion"/>
  </si>
  <si>
    <t>[Fatal Attraction] 3PC Vermicelli-Quilted Patchwork Quilt Set (Full/Queen Size)</t>
  </si>
  <si>
    <t>[City Temptation] 3PC Vermicelli-Quilted Patchwork Quilt Set (Full/Queen Size)</t>
  </si>
  <si>
    <t>Onitiva Comforter Set 001(3)
Onitiva Comforter Set 002(3)
Onitiva Comforter Set 003(3)
Onitiva Comforter Set 010(1)</t>
    <phoneticPr fontId="1" type="noConversion"/>
  </si>
  <si>
    <t>Onitiva Comforter Set 004(3)
Onitiva Comforter Set 005(3)
Onitiva Comforter Set 006(3)
Onitiva Comforter Set 010(1)</t>
    <phoneticPr fontId="1" type="noConversion"/>
  </si>
  <si>
    <t>Onitiva Comforter Set 007(3)
Onitiva Comforter Set 008(3)
Onitiva Comforter Set 009(3)
Onitiva Comforter Set 010(1)</t>
    <phoneticPr fontId="1" type="noConversion"/>
  </si>
  <si>
    <t>Onitiva Comforter Set 011(3)
Onitiva Comforter Set 012(3)
Onitiva Comforter Set 013(3)
Onitiva Comforter Set 020(1)</t>
    <phoneticPr fontId="1" type="noConversion"/>
  </si>
  <si>
    <t>Onitiva Comforter Set 014(3)
Onitiva Comforter Set 015(3)
Onitiva Comforter Set 016(3)
Onitiva Comforter Set 020(1)</t>
    <phoneticPr fontId="1" type="noConversion"/>
  </si>
  <si>
    <t>Onitiva Comforter Set 017(3)
Onitiva Comforter Set 018(3)
Onitiva Comforter Set 019(3)
Onitiva Comforter Set 020(1)</t>
    <phoneticPr fontId="1" type="noConversion"/>
  </si>
  <si>
    <t>Onitiva Comforter Set 021(3)
Onitiva Comforter Set 022(3)
Onitiva Comforter Set 023(3)
Onitiva Comforter Set 030(1)</t>
    <phoneticPr fontId="1" type="noConversion"/>
  </si>
  <si>
    <t>Onitiva Comforter Set 024(3)
Onitiva Comforter Set 025(3)
Onitiva Comforter Set 026(3)
Onitiva Comforter Set 030(1)</t>
    <phoneticPr fontId="1" type="noConversion"/>
  </si>
  <si>
    <t>Onitiva Comforter Set 027(3)
Onitiva Comforter Set 028(3)
Onitiva Comforter Set 029(3)
Onitiva Comforter Set 030(1)</t>
    <phoneticPr fontId="1" type="noConversion"/>
  </si>
  <si>
    <t>Onitiva Comforter Set 031(3)
Onitiva Comforter Set 032(3)
Onitiva Comforter Set 033(3)
Onitiva Comforter Set 040(1)</t>
    <phoneticPr fontId="1" type="noConversion"/>
  </si>
  <si>
    <t>Onitiva Comforter Set 034(3)
Onitiva Comforter Set 035(3)
Onitiva Comforter Set 036(3)
Onitiva Comforter Set 040(1)</t>
    <phoneticPr fontId="1" type="noConversion"/>
  </si>
  <si>
    <t>Onitiva Comforter Set 037(3)
Onitiva Comforter Set 038(3)
Onitiva Comforter Set 039(3)
Onitiva Comforter Set 040(1)</t>
    <phoneticPr fontId="1" type="noConversion"/>
  </si>
  <si>
    <t>Onitiva Comforter Set 041(3)
Onitiva Comforter Set 042(3)
Onitiva Comforter Set 043(3)
Onitiva Comforter Set 053(1)</t>
    <phoneticPr fontId="1" type="noConversion"/>
  </si>
  <si>
    <t>Onitiva Comforter Set 044(3)
Onitiva Comforter Set 045(3)
Onitiva Comforter Set 046(3)
Onitiva Comforter Set 053(1)</t>
    <phoneticPr fontId="1" type="noConversion"/>
  </si>
  <si>
    <t xml:space="preserve">Onitiva Comforter Set 047(3)
Onitiva Comforter Set 048(3)
Onitiva Comforter Set 049(3)
</t>
    <phoneticPr fontId="1" type="noConversion"/>
  </si>
  <si>
    <t>Onitiva Comforter Set 050(3)
Onitiva Comforter Set 051(3)
Onitiva Comforter Set 052(3)
Onitiva Comforter Set 053(1)</t>
    <phoneticPr fontId="1" type="noConversion"/>
  </si>
  <si>
    <t>Onitiva Comforter Set 054(3)
Onitiva Comforter Set 055(3)
Onitiva Comforter Set 056(3)
Onitiva Comforter Set 063(1)</t>
    <phoneticPr fontId="1" type="noConversion"/>
  </si>
  <si>
    <t>Onitiva Comforter Set 057(3)
Onitiva Comforter Set 058(3)
Onitiva Comforter Set 059(3)
Onitiva Comforter Set 063(1)</t>
    <phoneticPr fontId="1" type="noConversion"/>
  </si>
  <si>
    <t>Onitiva Comforter Set 060(3)
Onitiva Comforter Set 061(3)
Onitiva Comforter Set 062(3)
Onitiva Comforter Set 063(1)</t>
    <phoneticPr fontId="1" type="noConversion"/>
  </si>
  <si>
    <t>Onitiva Comforter Set 064(3)
Onitiva Comforter Set 065(3)
Onitiva Comforter Set 066(3)
Onitiva Comforter Set 070(1)</t>
    <phoneticPr fontId="1" type="noConversion"/>
  </si>
  <si>
    <t>Onitiva Comforter Set 067(3)
Onitiva Comforter Set 068(3)
Onitiva Comforter Set 069(3)
Onitiva Comforter Set 070(1)</t>
    <phoneticPr fontId="1" type="noConversion"/>
  </si>
  <si>
    <t>[Start My Youth] Cotton 3PC Vermicelli-Quilted Striped Patchwork Quilt Set (Full/Queen Size)</t>
    <phoneticPr fontId="1" type="noConversion"/>
  </si>
  <si>
    <t>Quilt Set 021(3) Quilt Set 022(7)</t>
    <phoneticPr fontId="1" type="noConversion"/>
  </si>
  <si>
    <t>Quilt Set 070（5）  Quilt Set 071 (5)</t>
    <phoneticPr fontId="1" type="noConversion"/>
  </si>
  <si>
    <t>Quilt Set 072 (5) Quilt Set 073 (5)</t>
    <phoneticPr fontId="1" type="noConversion"/>
  </si>
  <si>
    <t>[Miranda Charm] Stylish Black Leatherette Satchel Bag Handbag Purse Shoulder Bag Tote Bag</t>
  </si>
  <si>
    <t>广州新星皮具有限公司</t>
  </si>
  <si>
    <t>[Charm Beauty] Coffee Leatherette Double Handle Handbag Shoulder Bag Satchel Bag w/A scarf</t>
  </si>
  <si>
    <t>[Perfect Girl] Stylish Khaki Double Handle Satchel Bag Handbag Purse</t>
  </si>
  <si>
    <t>[Fervent Love] Fashion Double Handle Satchel Bag Handbag Purse</t>
  </si>
  <si>
    <t>FB-DZ3021-ORANGE</t>
  </si>
  <si>
    <t>[Hot Lady] Hot Double Handle Leatherette Satchel Bag Handbag Purse</t>
  </si>
  <si>
    <t>WNZJ-BLK001</t>
    <phoneticPr fontId="1" type="noConversion"/>
  </si>
  <si>
    <t>Blancho [Scotch Plaids - Brown/White] Soft Coral Fleece Throw Blanket (59 by 74.8 inches)</t>
    <phoneticPr fontId="1" type="noConversion"/>
  </si>
  <si>
    <t xml:space="preserve"> 瑾之家纺（原蜗牛之家
</t>
    <phoneticPr fontId="1" type="noConversion"/>
  </si>
  <si>
    <t>WNZJ-BLK003</t>
    <phoneticPr fontId="1" type="noConversion"/>
  </si>
  <si>
    <t>Blancho [Scotch Plaids -Blue/White] Soft Coral Fleece Throw Blanket (59 by 74.8 inches)</t>
    <phoneticPr fontId="1" type="noConversion"/>
  </si>
  <si>
    <t>Blanket 021-023 (3)</t>
    <phoneticPr fontId="1" type="noConversion"/>
  </si>
  <si>
    <t xml:space="preserve"> 瑾之家
纺（原蜗牛之家</t>
    <phoneticPr fontId="1" type="noConversion"/>
  </si>
  <si>
    <t>BP-WDL005-ORANGE</t>
    <phoneticPr fontId="1" type="noConversion"/>
  </si>
  <si>
    <t>Blancho Backpack [Sunny Life] Camping Backpack/ Outdoor Daypack/ School Backpack</t>
    <phoneticPr fontId="1" type="noConversion"/>
  </si>
  <si>
    <t>保定白沟
新城博颂
商贸有限公司</t>
    <phoneticPr fontId="1" type="noConversion"/>
  </si>
  <si>
    <t>BP-WDL015-PURPLE</t>
    <phoneticPr fontId="1" type="noConversion"/>
  </si>
  <si>
    <t>Blancho [Rossonero Looked ] Multipurpose Outdoor Backpack / Dayback / School Bag -Purple</t>
    <phoneticPr fontId="1" type="noConversion"/>
  </si>
  <si>
    <t>BP-WDL018-KHAKI</t>
    <phoneticPr fontId="1" type="noConversion"/>
  </si>
  <si>
    <t>Blancho [Own Propert] Multipurpose canvas Outdoor Backpack / Dayback / School Bag - Khaki</t>
    <phoneticPr fontId="1" type="noConversion"/>
  </si>
  <si>
    <t>保定白沟
新城博颂
商贸有限公司</t>
    <phoneticPr fontId="1" type="noConversion"/>
  </si>
  <si>
    <t>N</t>
    <phoneticPr fontId="1" type="noConversion"/>
  </si>
  <si>
    <t>BP-WDL020-KHAKI</t>
    <phoneticPr fontId="1" type="noConversion"/>
  </si>
  <si>
    <t>Blancho [City Boy] Multipurpose Canvas Outdoor Backpack / Dayback / School Bag - Stylish Khaki</t>
    <phoneticPr fontId="1" type="noConversion"/>
  </si>
  <si>
    <t>BP-WDL032-BLUE</t>
    <phoneticPr fontId="1" type="noConversion"/>
  </si>
  <si>
    <t>Blancho Backpack [A Walk In Clouds] Camping Backpack/ Outdoor Daypack/ School Backpack</t>
    <phoneticPr fontId="1" type="noConversion"/>
  </si>
  <si>
    <t>FP-BZ001-GREEN</t>
    <phoneticPr fontId="1" type="noConversion"/>
  </si>
  <si>
    <t>[Green Beret] Multi-Purposes Fanny Waist Pack</t>
    <phoneticPr fontId="1" type="noConversion"/>
  </si>
  <si>
    <t>郑州市二七区
彬仔箱包行</t>
    <phoneticPr fontId="1" type="noConversion"/>
  </si>
  <si>
    <t>FP-HJ185-KHAKI</t>
    <phoneticPr fontId="1" type="noConversion"/>
  </si>
  <si>
    <t>[Portable Canvas] Casual Multi-Purposes Fanny Pack</t>
    <phoneticPr fontId="1" type="noConversion"/>
  </si>
  <si>
    <t>火杰户外
箱包装备店</t>
    <phoneticPr fontId="1" type="noConversion"/>
  </si>
  <si>
    <t>FP-HJ191-KHAKI</t>
    <phoneticPr fontId="1" type="noConversion"/>
  </si>
  <si>
    <t>[The Explorers] Multi-Purposes Fanny Pack</t>
    <phoneticPr fontId="1" type="noConversion"/>
  </si>
  <si>
    <t>火杰户外
箱包装备店</t>
    <phoneticPr fontId="1" type="noConversion"/>
  </si>
  <si>
    <t>N</t>
    <phoneticPr fontId="1" type="noConversion"/>
  </si>
  <si>
    <t>FP-LSQ001-GREEN</t>
    <phoneticPr fontId="1" type="noConversion"/>
  </si>
  <si>
    <t>[Cute Shark] Army Green Multi-Purposes Fanny Pack</t>
    <phoneticPr fontId="1" type="noConversion"/>
  </si>
  <si>
    <t>广州至潮
箱包有限公司</t>
    <phoneticPr fontId="1" type="noConversion"/>
  </si>
  <si>
    <t>FP-LYC002-BLACK</t>
    <phoneticPr fontId="1" type="noConversion"/>
  </si>
  <si>
    <t>[Simple Lifestyle] Multi-Purposes Fanny Pack / Back Pack / Travel Lumbar Pack</t>
    <phoneticPr fontId="1" type="noConversion"/>
  </si>
  <si>
    <t>小林童鞋
批发</t>
    <phoneticPr fontId="1" type="noConversion"/>
  </si>
  <si>
    <t>Remark</t>
    <phoneticPr fontId="1" type="noConversion"/>
  </si>
  <si>
    <t>Sheet DDX20-3 001- 045 (2)</t>
    <phoneticPr fontId="1" type="noConversion"/>
  </si>
  <si>
    <t>Sheet DDX20-2 001- 042 (2)</t>
    <phoneticPr fontId="1" type="noConversion"/>
  </si>
  <si>
    <t>Sheet DDX20-1 001- 045 (2)</t>
    <phoneticPr fontId="1" type="noConversion"/>
  </si>
  <si>
    <t>Sheet DDX20-4 001- 010 (2)</t>
    <phoneticPr fontId="1" type="noConversion"/>
  </si>
  <si>
    <t>Mega MF61-1 001- 163 (2)</t>
    <phoneticPr fontId="1" type="noConversion"/>
  </si>
  <si>
    <t>Mega MF61-2 001- 070 (2)</t>
    <phoneticPr fontId="1" type="noConversion"/>
  </si>
  <si>
    <t>Mega MF61-3 001- 166 (2)</t>
    <phoneticPr fontId="1" type="noConversion"/>
  </si>
  <si>
    <t>Mega MF61-4 001- 070 (2)</t>
    <phoneticPr fontId="1" type="noConversion"/>
  </si>
  <si>
    <t>Mini MF61-1 001- 012 (2)</t>
    <phoneticPr fontId="1" type="noConversion"/>
  </si>
  <si>
    <t>Mini MF61-2 001- 010 (2)</t>
    <phoneticPr fontId="1" type="noConversion"/>
  </si>
  <si>
    <t>Mini MF61-4 001- 010 (2)</t>
    <phoneticPr fontId="1" type="noConversion"/>
  </si>
  <si>
    <t xml:space="preserve">Mini MF61-3 001- 010 (2)  Mini MF61-3 011 (1) </t>
    <phoneticPr fontId="1" type="noConversion"/>
  </si>
  <si>
    <t>Blanket 024-053 (30)</t>
    <phoneticPr fontId="1" type="noConversion"/>
  </si>
  <si>
    <t>卡罗伊床品旗靓店</t>
    <phoneticPr fontId="1" type="noConversion"/>
  </si>
  <si>
    <t>Blanket 124-0138 (15)</t>
    <phoneticPr fontId="1" type="noConversion"/>
  </si>
  <si>
    <t>Blanket 054-083 (30)</t>
    <phoneticPr fontId="1" type="noConversion"/>
  </si>
  <si>
    <t>Blanket 084-123 (40)</t>
    <phoneticPr fontId="1" type="noConversion"/>
  </si>
  <si>
    <t>OD-A09-2PURPLE</t>
    <phoneticPr fontId="1" type="noConversion"/>
  </si>
  <si>
    <t>[Cat Catch the Fish] 100% Cotton Canvas Shoulder Bag / Swingpack / Travel Bag</t>
    <phoneticPr fontId="1" type="noConversion"/>
  </si>
  <si>
    <t>欧迪包包杭州零点手袋有限公司</t>
    <phoneticPr fontId="1" type="noConversion"/>
  </si>
  <si>
    <t>N</t>
    <phoneticPr fontId="1" type="noConversion"/>
  </si>
  <si>
    <t>OD-K276-1-COFFEE</t>
    <phoneticPr fontId="1" type="noConversion"/>
  </si>
  <si>
    <t>[Cute Fox] Fabric Art School Backpack Outdoor Daypack</t>
  </si>
  <si>
    <t>OD-A09-1-BLACK</t>
    <phoneticPr fontId="1" type="noConversion"/>
  </si>
  <si>
    <t>[Smile Cat] 100% Cotton Fabric Art School Backpack / Outdoor Backpack</t>
  </si>
  <si>
    <t>OD-A08-BLACK</t>
    <phoneticPr fontId="1" type="noConversion"/>
  </si>
  <si>
    <t>[Sweet Cat] 100% Cotton Canvas Shoulder Bag / Swingpack / Travel Bag</t>
  </si>
  <si>
    <t>OD-K254-COFFEE</t>
  </si>
  <si>
    <t>[Pretty Cat] 100% Cotton Canvas Shoulder Bag / Swingpack / Travel Bag</t>
  </si>
  <si>
    <t>OD-K245-COFFEE</t>
  </si>
  <si>
    <t>[Catch the Fish] 100% Cotton Fabric Art School Backpack / Outdoor Backpack</t>
  </si>
  <si>
    <t>Wall Shelf 025 (1) Wall Shelf 026 (1) Wall Shelf 027 (1)</t>
    <phoneticPr fontId="1" type="noConversion"/>
  </si>
  <si>
    <t>Y</t>
    <phoneticPr fontId="1" type="noConversion"/>
  </si>
  <si>
    <t>Wall Shelf 061 (1) Wall Shelf 062 (1) Wall Shelf 063 (1)</t>
    <phoneticPr fontId="1" type="noConversion"/>
  </si>
  <si>
    <t>Wall Shelf 067 (1) Wall Shelf 068 (1) Wall Shelf 069 (1)</t>
    <phoneticPr fontId="1" type="noConversion"/>
  </si>
  <si>
    <t>Wall Shelf 028 (1) Wall Shelf 029 (1) Wall Shelf 030 (1)</t>
    <phoneticPr fontId="1" type="noConversion"/>
  </si>
  <si>
    <t>Wall Shelf 064 (1) Wall Shelf 065 (1) Wall Shelf 066 (1)</t>
    <phoneticPr fontId="1" type="noConversion"/>
  </si>
  <si>
    <t>Wall Shelf 058 (1) Wall Shelf 059 (1) Wall Shelf 060 (1)</t>
    <phoneticPr fontId="1" type="noConversion"/>
  </si>
  <si>
    <t>Wall Shelf 052 (1) Wall Shelf 053 (1) Wall Shelf 054 (1)</t>
    <phoneticPr fontId="1" type="noConversion"/>
  </si>
  <si>
    <t>Wall Shelf 055 (1) Wall Shelf 056 (1) Wall Shelf 057 (1)</t>
    <phoneticPr fontId="1" type="noConversion"/>
  </si>
  <si>
    <t>Wall Shelf 034 (1) Wall Shelf 035 (1) Wall Shelf 036 (1)</t>
    <phoneticPr fontId="1" type="noConversion"/>
  </si>
  <si>
    <t>Wall Shelf 046 (1) Wall Shelf 047 (1) Wall Shelf 048 (1)</t>
    <phoneticPr fontId="1" type="noConversion"/>
  </si>
  <si>
    <t>Wall Shelf 049 (1) Wall Shelf 050 (1) Wall Shelf 051 (1)</t>
    <phoneticPr fontId="1" type="noConversion"/>
  </si>
  <si>
    <t>Wall Shelf 016 (1) Wall Shelf 017 (1) Wall Shelf 018 (1)</t>
    <phoneticPr fontId="1" type="noConversion"/>
  </si>
  <si>
    <t>Wall Shelf 013 (1) Wall Shelf 014 (1) Wall Shelf 015 (1)</t>
    <phoneticPr fontId="1" type="noConversion"/>
  </si>
  <si>
    <t>Wall Shelf 019 (1) Wall Shelf 020 (1) Wall Shelf 021 (1)</t>
    <phoneticPr fontId="1" type="noConversion"/>
  </si>
  <si>
    <t>Wall Shelf 022 (1) Wall Shelf 023 (1) Wall Shelf 024 (1)</t>
    <phoneticPr fontId="1" type="noConversion"/>
  </si>
  <si>
    <t xml:space="preserve">Wall Shelf 070 (1) Wall Shelf 071 (1) </t>
    <phoneticPr fontId="1" type="noConversion"/>
  </si>
  <si>
    <t>Wall Shelf 001 (1) Wall Shelf 002 (1) Wall Shelf 003 (1)</t>
    <phoneticPr fontId="1" type="noConversion"/>
  </si>
  <si>
    <t>Wall Shelf 010 (1) Wall Shelf 011 (1) Wall Shelf 012 (1)</t>
    <phoneticPr fontId="1" type="noConversion"/>
  </si>
  <si>
    <t>Wall Shelf 037 (1) Wall Shelf 038 (1) Wall Shelf 039 (1)</t>
    <phoneticPr fontId="1" type="noConversion"/>
  </si>
  <si>
    <t>Wall Shelf 007 (1) Wall Shelf 008 (1) Wall Shelf 009 (1)</t>
    <phoneticPr fontId="1" type="noConversion"/>
  </si>
  <si>
    <t>Wall Shelf 031 (1) Wall Shelf 032 (1) Wall Shelf 033 (1)</t>
    <phoneticPr fontId="1" type="noConversion"/>
  </si>
  <si>
    <t>Wall Shelf 004 (1) Wall Shelf 005 (1) Wall Shelf 006 (1)</t>
    <phoneticPr fontId="1" type="noConversion"/>
  </si>
  <si>
    <t>Wall Shelf 040 (1) Wall Shelf 041 (1) Wall Shelf 042 (1)</t>
    <phoneticPr fontId="1" type="noConversion"/>
  </si>
  <si>
    <t>Wall Shelf 043 (1) Wall Shelf 044 (1) Wall Shelf 045 (1)</t>
    <phoneticPr fontId="1" type="noConversion"/>
  </si>
  <si>
    <t>BLK-KRY056</t>
    <phoneticPr fontId="1" type="noConversion"/>
  </si>
  <si>
    <t>[Trendy Plaids - Blue/Orange/White] Soft Coral Fleece Throw Blanket (71 by 79 inches)</t>
    <phoneticPr fontId="1" type="noConversion"/>
  </si>
  <si>
    <t>BLK-KRY032</t>
    <phoneticPr fontId="1" type="noConversion"/>
  </si>
  <si>
    <t>[Trendy Plaids - Black/Red] Soft Coral Fleece Throw Blanket (71 by 79 inches)</t>
    <phoneticPr fontId="1" type="noConversion"/>
  </si>
  <si>
    <t>BLK-KRY005</t>
    <phoneticPr fontId="1" type="noConversion"/>
  </si>
  <si>
    <t>[Trendy Plaids - Brown/Black/White] Soft Coral Fleece Throw Blanket (71 by 79 inches)</t>
    <phoneticPr fontId="1" type="noConversion"/>
  </si>
  <si>
    <t>BLK-KRY001</t>
    <phoneticPr fontId="1" type="noConversion"/>
  </si>
  <si>
    <t>[Trendy Plaids - Black/White/Red/Blue] Soft Coral Fleece Throw Blanket (71 by 79 inches)</t>
    <phoneticPr fontId="1" type="noConversion"/>
  </si>
  <si>
    <t>N.W (KG)</t>
    <phoneticPr fontId="1" type="noConversion"/>
  </si>
  <si>
    <t>G.W (KG)</t>
    <phoneticPr fontId="1" type="noConversion"/>
  </si>
  <si>
    <t>产品需要更换图片</t>
    <phoneticPr fontId="1" type="noConversion"/>
  </si>
  <si>
    <t>N</t>
    <phoneticPr fontId="1" type="noConversion"/>
  </si>
  <si>
    <t>Bag02 (10)</t>
    <phoneticPr fontId="1" type="noConversion"/>
  </si>
  <si>
    <t>Bag02 (20)</t>
    <phoneticPr fontId="1" type="noConversion"/>
  </si>
  <si>
    <t>Bag02 (15)</t>
    <phoneticPr fontId="1" type="noConversion"/>
  </si>
  <si>
    <t>ONITIVA-CFT01022-23BRK-MTP</t>
    <phoneticPr fontId="1" type="noConversion"/>
  </si>
  <si>
    <t>ONITIVA-CFT01023-23BRK-MTP</t>
    <phoneticPr fontId="1" type="noConversion"/>
  </si>
  <si>
    <t>ONITIVA-CFT01024-23BRK-MPTP</t>
    <phoneticPr fontId="1" type="noConversion"/>
  </si>
  <si>
    <t>ONITIVA-CFT01025-23BRK-MPTP</t>
    <phoneticPr fontId="1" type="noConversion"/>
  </si>
  <si>
    <t>ONITIVA-CFT01026-23BRK-MPTP</t>
    <phoneticPr fontId="1" type="noConversion"/>
  </si>
  <si>
    <t>ONITIVA-CFT01027-23BRK-MPTP</t>
    <phoneticPr fontId="1" type="noConversion"/>
  </si>
  <si>
    <t>ONITIVA-CFT01028-23BRK-MPTP</t>
    <phoneticPr fontId="1" type="noConversion"/>
  </si>
  <si>
    <t>ONITIVA-CFT01029-23BRK-MPTP</t>
    <phoneticPr fontId="1" type="noConversion"/>
  </si>
  <si>
    <t>ONITIVA-CFT01030-23BRK-MPTP</t>
    <phoneticPr fontId="1" type="noConversion"/>
  </si>
  <si>
    <t>ONITIVA-CFT01031-23BRK-MPTP</t>
    <phoneticPr fontId="1" type="noConversion"/>
  </si>
  <si>
    <t>ONITIVA-CFT01032-23BRK-MPTP</t>
    <phoneticPr fontId="1" type="noConversion"/>
  </si>
  <si>
    <t>ONITIVA-CFT01033-23BRK-MPTP</t>
    <phoneticPr fontId="1" type="noConversion"/>
  </si>
  <si>
    <t>ONITIVA-CFT01034-23BRK-MPTP</t>
    <phoneticPr fontId="1" type="noConversion"/>
  </si>
  <si>
    <t>ONITIVA-CFT01035-23BRK-MPTP</t>
    <phoneticPr fontId="1" type="noConversion"/>
  </si>
  <si>
    <t>ONITIVA-CFT01036-23BRK-MPTP</t>
    <phoneticPr fontId="1" type="noConversion"/>
  </si>
  <si>
    <t>ONITIVA-CFT01037-23BRK-MPTP</t>
    <phoneticPr fontId="1" type="noConversion"/>
  </si>
  <si>
    <t>ONITIVA-CFT01038-23BRK-MPTP</t>
    <phoneticPr fontId="1" type="noConversion"/>
  </si>
  <si>
    <t>ONITIVA-CFT01039-23BRK-MPTP</t>
    <phoneticPr fontId="1" type="noConversion"/>
  </si>
  <si>
    <t>ONITIVA-CFT01040-23BRK-MPTP</t>
    <phoneticPr fontId="1" type="noConversion"/>
  </si>
  <si>
    <t>ONITIVA-CFT01041-23BRK-MPTP</t>
    <phoneticPr fontId="1" type="noConversion"/>
  </si>
  <si>
    <t>ONITIVA-CFT01042-23BRK-MPTP</t>
    <phoneticPr fontId="1" type="noConversion"/>
  </si>
  <si>
    <t>ONITIVA-CFT01043-23BRK-MPTP</t>
    <phoneticPr fontId="1" type="noConversion"/>
  </si>
  <si>
    <t>ONITIVA-CFT01044-23BRK-MPTP</t>
    <phoneticPr fontId="1" type="noConversion"/>
  </si>
  <si>
    <t>ONITIVA-CFT01045-23BRK-MPTP</t>
    <phoneticPr fontId="1" type="noConversion"/>
  </si>
  <si>
    <t>ONITIVA-CFT01046-23BRK-MPTP</t>
    <phoneticPr fontId="1" type="noConversion"/>
  </si>
  <si>
    <t>ONITIVA-CFT01047-23BRK-MPTP</t>
    <phoneticPr fontId="1" type="noConversion"/>
  </si>
  <si>
    <t>ONITIVA-CFT01048-23BRK-MPTP</t>
    <phoneticPr fontId="1" type="noConversion"/>
  </si>
  <si>
    <t>ONITIVA-CFT01049-23BRK-MPTP</t>
    <phoneticPr fontId="1" type="noConversion"/>
  </si>
  <si>
    <t>ONITIVA-CFT01050-23BRK-MPTP</t>
    <phoneticPr fontId="1" type="noConversion"/>
  </si>
  <si>
    <t>ONITIVA-CFT01051-23BRK-MPTP</t>
    <phoneticPr fontId="1" type="noConversion"/>
  </si>
  <si>
    <t>ONITIVA-CFT01022-1BRK-MTP</t>
    <phoneticPr fontId="1" type="noConversion"/>
  </si>
  <si>
    <t>ONITIVA-CFT01022-4BRK-MTP</t>
    <phoneticPr fontId="1" type="noConversion"/>
  </si>
  <si>
    <t>ONITIVA-CFT01023-1BRK-MTP</t>
    <phoneticPr fontId="1" type="noConversion"/>
  </si>
  <si>
    <t>ONITIVA-CFT01023-4BRK-MTP</t>
    <phoneticPr fontId="1" type="noConversion"/>
  </si>
  <si>
    <t>ONITIVA-CFT01024-1BRK-MPTP</t>
    <phoneticPr fontId="1" type="noConversion"/>
  </si>
  <si>
    <t>ONITIVA-CFT01024-4BRK-MPTP</t>
    <phoneticPr fontId="1" type="noConversion"/>
  </si>
  <si>
    <t>ONITIVA-CFT01025-1BRK-MPTP</t>
    <phoneticPr fontId="1" type="noConversion"/>
  </si>
  <si>
    <t>ONITIVA-CFT01025-4BRK-MPTP</t>
    <phoneticPr fontId="1" type="noConversion"/>
  </si>
  <si>
    <t>ONITIVA-CFT01026-1BRK-MPTP</t>
    <phoneticPr fontId="1" type="noConversion"/>
  </si>
  <si>
    <t>ONITIVA-CFT01026-4BRK-MPTP</t>
    <phoneticPr fontId="1" type="noConversion"/>
  </si>
  <si>
    <t>ONITIVA-CFT01027-1BRK-MPTP</t>
    <phoneticPr fontId="1" type="noConversion"/>
  </si>
  <si>
    <t>ONITIVA-CFT01027-4BRK-MPTP</t>
    <phoneticPr fontId="1" type="noConversion"/>
  </si>
  <si>
    <t>ONITIVA-CFT01028-1BRK-MPTP</t>
    <phoneticPr fontId="1" type="noConversion"/>
  </si>
  <si>
    <t>ONITIVA-CFT01028-4BRK-MPTP</t>
    <phoneticPr fontId="1" type="noConversion"/>
  </si>
  <si>
    <t>ONITIVA-CFT01029-1BRK-MPTP</t>
    <phoneticPr fontId="1" type="noConversion"/>
  </si>
  <si>
    <t>ONITIVA-CFT01029-4BRK-MPTP</t>
    <phoneticPr fontId="1" type="noConversion"/>
  </si>
  <si>
    <t>ONITIVA-CFT01030-1BRK-MPTP</t>
    <phoneticPr fontId="1" type="noConversion"/>
  </si>
  <si>
    <t>ONITIVA-CFT01030-4BRK-MPTP</t>
    <phoneticPr fontId="1" type="noConversion"/>
  </si>
  <si>
    <t>ONITIVA-CFT01031-1BRK-MPTP</t>
    <phoneticPr fontId="1" type="noConversion"/>
  </si>
  <si>
    <t>ONITIVA-CFT01031-4BRK-MPTP</t>
    <phoneticPr fontId="1" type="noConversion"/>
  </si>
  <si>
    <t>ONITIVA-CFT01032-1BRK-MPTP</t>
    <phoneticPr fontId="1" type="noConversion"/>
  </si>
  <si>
    <t>ONITIVA-CFT01032-4BRK-MPTP</t>
    <phoneticPr fontId="1" type="noConversion"/>
  </si>
  <si>
    <t>ONITIVA-CFT01033-1BRK-MPTP</t>
    <phoneticPr fontId="1" type="noConversion"/>
  </si>
  <si>
    <t>ONITIVA-CFT01033-4BRK-MPTP</t>
    <phoneticPr fontId="1" type="noConversion"/>
  </si>
  <si>
    <t>ONITIVA-CFT01034-1BRK-MPTP</t>
    <phoneticPr fontId="1" type="noConversion"/>
  </si>
  <si>
    <t>ONITIVA-CFT01034-4BRK-MPTP</t>
    <phoneticPr fontId="1" type="noConversion"/>
  </si>
  <si>
    <t>ONITIVA-CFT01035-1BRK-MPTP</t>
    <phoneticPr fontId="1" type="noConversion"/>
  </si>
  <si>
    <t>ONITIVA-CFT01035-4BRK-MPTP</t>
    <phoneticPr fontId="1" type="noConversion"/>
  </si>
  <si>
    <t>ONITIVA-CFT01036-1BRK-MPTP</t>
    <phoneticPr fontId="1" type="noConversion"/>
  </si>
  <si>
    <t>ONITIVA-CFT01036-4BRK-MPTP</t>
    <phoneticPr fontId="1" type="noConversion"/>
  </si>
  <si>
    <t>ONITIVA-CFT01037-1BRK-MPTP</t>
    <phoneticPr fontId="1" type="noConversion"/>
  </si>
  <si>
    <t>ONITIVA-CFT01037-4BRK-MPTP</t>
    <phoneticPr fontId="1" type="noConversion"/>
  </si>
  <si>
    <t>ONITIVA-CFT01038-1BRK-MPTP</t>
    <phoneticPr fontId="1" type="noConversion"/>
  </si>
  <si>
    <t>ONITIVA-CFT01038-4BRK-MPTP</t>
    <phoneticPr fontId="1" type="noConversion"/>
  </si>
  <si>
    <t>ONITIVA-CFT01039-1BRK-MPTP</t>
    <phoneticPr fontId="1" type="noConversion"/>
  </si>
  <si>
    <t>ONITIVA-CFT01039-4BRK-MPTP</t>
    <phoneticPr fontId="1" type="noConversion"/>
  </si>
  <si>
    <t>ONITIVA-CFT01040-1BRK-MPTP</t>
    <phoneticPr fontId="1" type="noConversion"/>
  </si>
  <si>
    <t>ONITIVA-CFT01040-4BRK-MPTP</t>
    <phoneticPr fontId="1" type="noConversion"/>
  </si>
  <si>
    <t>ONITIVA-CFT01041-1BRK-MPTP</t>
    <phoneticPr fontId="1" type="noConversion"/>
  </si>
  <si>
    <t>ONITIVA-CFT01041-4BRK-MPTP</t>
    <phoneticPr fontId="1" type="noConversion"/>
  </si>
  <si>
    <t>ONITIVA-CFT01042-1BRK-MPTP</t>
    <phoneticPr fontId="1" type="noConversion"/>
  </si>
  <si>
    <t>ONITIVA-CFT01042-4BRK-MPTP</t>
    <phoneticPr fontId="1" type="noConversion"/>
  </si>
  <si>
    <t>ONITIVA-CFT01043-1BRK-MPTP</t>
    <phoneticPr fontId="1" type="noConversion"/>
  </si>
  <si>
    <t>ONITIVA-CFT01043-4BRK-MPTP</t>
    <phoneticPr fontId="1" type="noConversion"/>
  </si>
  <si>
    <t>ONITIVA-CFT01044-1BRK-MPTP</t>
    <phoneticPr fontId="1" type="noConversion"/>
  </si>
  <si>
    <t>ONITIVA-CFT01044-4BRK-MPTP</t>
    <phoneticPr fontId="1" type="noConversion"/>
  </si>
  <si>
    <t>ONITIVA-CFT01045-1BRK-MPTP</t>
    <phoneticPr fontId="1" type="noConversion"/>
  </si>
  <si>
    <t>ONITIVA-CFT01045-4BRK-MPTP</t>
    <phoneticPr fontId="1" type="noConversion"/>
  </si>
  <si>
    <t>ONITIVA-CFT01046-1BRK-MPTP</t>
    <phoneticPr fontId="1" type="noConversion"/>
  </si>
  <si>
    <t>ONITIVA-CFT01046-4BRK-MPTP</t>
    <phoneticPr fontId="1" type="noConversion"/>
  </si>
  <si>
    <t>ONITIVA-CFT01047-1BRK-MPTP</t>
    <phoneticPr fontId="1" type="noConversion"/>
  </si>
  <si>
    <t>ONITIVA-CFT01047-4BRK-MPTP</t>
    <phoneticPr fontId="1" type="noConversion"/>
  </si>
  <si>
    <t>ONITIVA-CFT01048-1BRK-MPTP</t>
    <phoneticPr fontId="1" type="noConversion"/>
  </si>
  <si>
    <t>ONITIVA-CFT01048-4BRK-MPTP</t>
    <phoneticPr fontId="1" type="noConversion"/>
  </si>
  <si>
    <t>ONITIVA-CFT01049-1BRK-MPTP</t>
    <phoneticPr fontId="1" type="noConversion"/>
  </si>
  <si>
    <t>ONITIVA-CFT01049-4BRK-MPTP</t>
    <phoneticPr fontId="1" type="noConversion"/>
  </si>
  <si>
    <t>ONITIVA-CFT01050-1BRK-MPTP</t>
    <phoneticPr fontId="1" type="noConversion"/>
  </si>
  <si>
    <t>ONITIVA-CFT01050-4BRK-MPTP</t>
    <phoneticPr fontId="1" type="noConversion"/>
  </si>
  <si>
    <t>ONITIVA-CFT01051-1BRK-MPTP</t>
    <phoneticPr fontId="1" type="noConversion"/>
  </si>
  <si>
    <t>ONITIVA-CFT01051-4BRK-MPTP</t>
    <phoneticPr fontId="1" type="noConversion"/>
  </si>
  <si>
    <t>Onitiva Comforter Set 103(3)</t>
    <phoneticPr fontId="1" type="noConversion"/>
  </si>
  <si>
    <t>Onitiva Comforter Set 130(3) Onitiva Comforter Set 137(2)</t>
    <phoneticPr fontId="1" type="noConversion"/>
  </si>
  <si>
    <t>Onitiva Comforter Set 094(1) Onitiva Comforter Set 095(1)</t>
    <phoneticPr fontId="1" type="noConversion"/>
  </si>
  <si>
    <t>Onitiva Comforter Set 088(3)</t>
    <phoneticPr fontId="1" type="noConversion"/>
  </si>
  <si>
    <t>Onitiva Comforter Set 114(2) Onitiva Comforter Set 115(3)</t>
    <phoneticPr fontId="1" type="noConversion"/>
  </si>
  <si>
    <t>Onitiva Comforter Set 094(2)</t>
    <phoneticPr fontId="1" type="noConversion"/>
  </si>
  <si>
    <t xml:space="preserve">Onitiva Comforter Set 083(3) </t>
    <phoneticPr fontId="1" type="noConversion"/>
  </si>
  <si>
    <t>Onitiva Comforter Set 145(3) Onitiva Comforter Set 148(2)</t>
    <phoneticPr fontId="1" type="noConversion"/>
  </si>
  <si>
    <t>Onitiva Comforter Set 097(1) Onitiva Comforter Set 099(1)</t>
    <phoneticPr fontId="1" type="noConversion"/>
  </si>
  <si>
    <t>Onitiva Comforter Set 085(3)</t>
    <phoneticPr fontId="1" type="noConversion"/>
  </si>
  <si>
    <t>Onitiva Comforter Set 080(1) Onitiva Comforter Set 081(1)</t>
    <phoneticPr fontId="1" type="noConversion"/>
  </si>
  <si>
    <t>Onitiva Comforter Set 101(3)</t>
    <phoneticPr fontId="1" type="noConversion"/>
  </si>
  <si>
    <t>Onitiva Comforter Set 116(3) Onitiva Comforter Set 118(2)</t>
    <phoneticPr fontId="1" type="noConversion"/>
  </si>
  <si>
    <t>Onitiva Comforter Set 090(2)</t>
    <phoneticPr fontId="1" type="noConversion"/>
  </si>
  <si>
    <t>Onitiva Comforter Set 113(3)</t>
    <phoneticPr fontId="1" type="noConversion"/>
  </si>
  <si>
    <t>Onitiva Comforter Set 119(1) Onitiva Comforter Set 120(3) Onitiva Comforter Set 122(1)</t>
    <phoneticPr fontId="1" type="noConversion"/>
  </si>
  <si>
    <t>Onitiva Comforter Set 082(2)</t>
    <phoneticPr fontId="1" type="noConversion"/>
  </si>
  <si>
    <t>Onitiva Comforter Set 093(3)</t>
    <phoneticPr fontId="1" type="noConversion"/>
  </si>
  <si>
    <t xml:space="preserve">Onitiva Comforter Set 100(3) </t>
    <phoneticPr fontId="1" type="noConversion"/>
  </si>
  <si>
    <t>Onitiva Comforter Set 097(2)</t>
    <phoneticPr fontId="1" type="noConversion"/>
  </si>
  <si>
    <t>Onitiva Comforter Set 156(3) Onitiva Comforter Set 158(2)</t>
    <phoneticPr fontId="1" type="noConversion"/>
  </si>
  <si>
    <t>Onitiva Comforter Set 071(2)</t>
    <phoneticPr fontId="1" type="noConversion"/>
  </si>
  <si>
    <t>Onitiva Comforter Set 107(3)</t>
    <phoneticPr fontId="1" type="noConversion"/>
  </si>
  <si>
    <t>Onitiva Comforter Set 162(2) Onitiva Comforter Set 163(3)</t>
    <phoneticPr fontId="1" type="noConversion"/>
  </si>
  <si>
    <t>Onitiva Comforter Set 074(1) Onitiva Comforter Set 075(1)</t>
    <phoneticPr fontId="1" type="noConversion"/>
  </si>
  <si>
    <t>Onitiva Comforter Set 108(3)</t>
    <phoneticPr fontId="1" type="noConversion"/>
  </si>
  <si>
    <t>Onitiva Comforter Set 159(2) Onitiva Comforter Set 160(3)</t>
    <phoneticPr fontId="1" type="noConversion"/>
  </si>
  <si>
    <t>Onitiva Comforter Set 071(1) Onitiva Comforter Set 073(1)</t>
    <phoneticPr fontId="1" type="noConversion"/>
  </si>
  <si>
    <t>Onitiva Comforter Set 070(1) Onitiva Comforter Set 161(3) Onitiva Comforter Set 162(1)</t>
    <phoneticPr fontId="1" type="noConversion"/>
  </si>
  <si>
    <t>Onitiva Comforter Set 092(2)</t>
    <phoneticPr fontId="1" type="noConversion"/>
  </si>
  <si>
    <t>Onitiva Comforter Set 109(3)</t>
    <phoneticPr fontId="1" type="noConversion"/>
  </si>
  <si>
    <t>Onitiva Comforter Set 147(3) Onitiva Comforter Set 148(1) Onitiva Comforter Set 150(1)</t>
    <phoneticPr fontId="1" type="noConversion"/>
  </si>
  <si>
    <t>Onitiva Comforter Set 086(2)</t>
    <phoneticPr fontId="1" type="noConversion"/>
  </si>
  <si>
    <t>Onitiva Comforter Set 111(3)</t>
    <phoneticPr fontId="1" type="noConversion"/>
  </si>
  <si>
    <t>Onitiva Comforter Set 117(3) Onitiva Comforter Set 119(2)</t>
    <phoneticPr fontId="1" type="noConversion"/>
  </si>
  <si>
    <t>Onitiva Comforter Set 086(1) Onitiva Comforter Set 089(1)</t>
    <phoneticPr fontId="1" type="noConversion"/>
  </si>
  <si>
    <t>Onitiva Comforter Set 072(1) Onitiva Comforter Set 101(1)</t>
    <phoneticPr fontId="1" type="noConversion"/>
  </si>
  <si>
    <t>Onitiva Comforter Set 121(3) Onitiva Comforter Set 118(1) Onitiva Comforter Set 123(1)</t>
    <phoneticPr fontId="1" type="noConversion"/>
  </si>
  <si>
    <t>Onitiva Comforter Set 099(2)</t>
    <phoneticPr fontId="1" type="noConversion"/>
  </si>
  <si>
    <t>Onitiva Comforter Set 096(1) Onitiva Comforter Set 098(1) Onitiva Comforter Set 100(1)</t>
    <phoneticPr fontId="1" type="noConversion"/>
  </si>
  <si>
    <t>Onitiva Comforter Set 081(2)</t>
    <phoneticPr fontId="1" type="noConversion"/>
  </si>
  <si>
    <t>Onitiva Comforter Set 135(3) Onitiva Comforter Set 154(1) Onitiva Comforter Set 158(1)</t>
    <phoneticPr fontId="1" type="noConversion"/>
  </si>
  <si>
    <t>Onitiva Comforter Set 112(3)</t>
    <phoneticPr fontId="1" type="noConversion"/>
  </si>
  <si>
    <t>Onitiva Comforter Set 127(3) Onitiva Comforter Set 153(1) Onitiva Comforter Set 155(1)</t>
    <phoneticPr fontId="1" type="noConversion"/>
  </si>
  <si>
    <t>Onitiva Comforter Set 077(2)</t>
    <phoneticPr fontId="1" type="noConversion"/>
  </si>
  <si>
    <t>Onitiva Comforter Set 104(3)</t>
    <phoneticPr fontId="1" type="noConversion"/>
  </si>
  <si>
    <t>Onitiva Comforter Set 123(2) Onitiva Comforter Set 146(3)</t>
    <phoneticPr fontId="1" type="noConversion"/>
  </si>
  <si>
    <t>Onitiva Comforter Set 074(2)</t>
    <phoneticPr fontId="1" type="noConversion"/>
  </si>
  <si>
    <t>Onitiva Comforter Set 091(3)</t>
    <phoneticPr fontId="1" type="noConversion"/>
  </si>
  <si>
    <t>Onitiva Comforter Set 126(3) Onitiva Comforter Set 155(2)</t>
    <phoneticPr fontId="1" type="noConversion"/>
  </si>
  <si>
    <t>Onitiva Comforter Set 075(2)</t>
    <phoneticPr fontId="1" type="noConversion"/>
  </si>
  <si>
    <t>Onitiva Comforter Set 088(1) Onitiva Comforter Set 091(1) Onitiva Comforter Set 093(1)</t>
    <phoneticPr fontId="1" type="noConversion"/>
  </si>
  <si>
    <t>Onitiva Comforter Set 136(1) Onitiva Comforter Set 137(1) Onitiva Comforter Set 141(3)</t>
    <phoneticPr fontId="1" type="noConversion"/>
  </si>
  <si>
    <t>Onitiva Comforter Set 090(1) Onitiva Comforter Set 092(1)</t>
    <phoneticPr fontId="1" type="noConversion"/>
  </si>
  <si>
    <t>Onitiva Comforter Set 083(1) Onitiva Comforter Set 085(1) Onitiva Comforter Set 087(1)</t>
    <phoneticPr fontId="1" type="noConversion"/>
  </si>
  <si>
    <t>Onitiva Comforter Set 132(3) Onitiva Comforter Set 142(1) Onitiva Comforter Set 144(1)</t>
    <phoneticPr fontId="1" type="noConversion"/>
  </si>
  <si>
    <t>Onitiva Comforter Set 079(2)</t>
    <phoneticPr fontId="1" type="noConversion"/>
  </si>
  <si>
    <t>Onitiva Comforter Set 139(3) Onitiva Comforter Set 142(2)</t>
    <phoneticPr fontId="1" type="noConversion"/>
  </si>
  <si>
    <t>Onitiva Comforter Set 073(2)</t>
    <phoneticPr fontId="1" type="noConversion"/>
  </si>
  <si>
    <t>Onitiva Comforter Set 102(1) Onitiva Comforter Set 104(1) Onitiva Comforter Set 106(1)</t>
    <phoneticPr fontId="1" type="noConversion"/>
  </si>
  <si>
    <t>Onitiva Comforter Set 133(3) Onitiva Comforter Set 154(2)</t>
    <phoneticPr fontId="1" type="noConversion"/>
  </si>
  <si>
    <t>Onitiva Comforter Set 084(2)</t>
    <phoneticPr fontId="1" type="noConversion"/>
  </si>
  <si>
    <t>Onitiva Comforter Set 102(3)</t>
    <phoneticPr fontId="1" type="noConversion"/>
  </si>
  <si>
    <t>Onitiva Comforter Set 095(2)</t>
    <phoneticPr fontId="1" type="noConversion"/>
  </si>
  <si>
    <t>Onitiva Comforter Set 096(3)</t>
    <phoneticPr fontId="1" type="noConversion"/>
  </si>
  <si>
    <t>Onitiva Comforter Set 076(2)</t>
    <phoneticPr fontId="1" type="noConversion"/>
  </si>
  <si>
    <t>Onitiva Comforter Set 103(1) Onitiva Comforter Set 105(1) Onitiva Comforter Set 107(1)</t>
    <phoneticPr fontId="1" type="noConversion"/>
  </si>
  <si>
    <t>Onitiva Comforter Set 076(1) Onitiva Comforter Set 077(1)</t>
    <phoneticPr fontId="1" type="noConversion"/>
  </si>
  <si>
    <t>Onitiva Comforter Set 108(1) Onitiva Comforter Set 109(1) Onitiva Comforter Set 111(1)</t>
    <phoneticPr fontId="1" type="noConversion"/>
  </si>
  <si>
    <t>Onitiva Comforter Set 140(3) Onitiva Comforter Set 144(2)</t>
    <phoneticPr fontId="1" type="noConversion"/>
  </si>
  <si>
    <t>Onitiva Comforter Set 080(2)</t>
    <phoneticPr fontId="1" type="noConversion"/>
  </si>
  <si>
    <t>Onitiva Comforter Set 105(3)</t>
    <phoneticPr fontId="1" type="noConversion"/>
  </si>
  <si>
    <t>Onitiva Comforter Set 143(3) Onitiva Comforter Set 157(1) Onitiva Comforter Set 159(1)</t>
    <phoneticPr fontId="1" type="noConversion"/>
  </si>
  <si>
    <t>Onitiva Comforter Set 078(2)</t>
    <phoneticPr fontId="1" type="noConversion"/>
  </si>
  <si>
    <t>Onitiva Comforter Set 087（3）</t>
    <phoneticPr fontId="1" type="noConversion"/>
  </si>
  <si>
    <t>Onitiva Comforter Set 134（3） Onitiva Comforter Set 136（2）</t>
    <phoneticPr fontId="1" type="noConversion"/>
  </si>
  <si>
    <t>Onitiva Comforter Set 089（2）</t>
    <phoneticPr fontId="1" type="noConversion"/>
  </si>
  <si>
    <t>Onitiva Comforter Set 098（3）</t>
    <phoneticPr fontId="1" type="noConversion"/>
  </si>
  <si>
    <t>Onitiva Comforter Set 138（3） Onitiva Comforter Set 150（2）</t>
    <phoneticPr fontId="1" type="noConversion"/>
  </si>
  <si>
    <t>Onitiva Comforter Set 078(1) Onitiva Comforter Set 079（1）</t>
    <phoneticPr fontId="1" type="noConversion"/>
  </si>
  <si>
    <t>Onitiva Comforter Set 082(1) Onitiva Comforter Set 084(1)</t>
    <phoneticPr fontId="1" type="noConversion"/>
  </si>
  <si>
    <t>Onitiva Comforter Set 151(3) Onitiva Comforter Set 157(2)</t>
    <phoneticPr fontId="1" type="noConversion"/>
  </si>
  <si>
    <t>Onitiva Comforter Set 125(1) Onitiva Comforter Set 131(1) Onitiva Comforter Set 149（3）</t>
    <phoneticPr fontId="1" type="noConversion"/>
  </si>
  <si>
    <t>Onitiva Comforter Set 152（3） Onitiva Comforter Set 153（2）</t>
    <phoneticPr fontId="1" type="noConversion"/>
  </si>
  <si>
    <t>Onitiva Comforter Set 129（3） Onitiva Comforter Set 131（2）</t>
    <phoneticPr fontId="1" type="noConversion"/>
  </si>
  <si>
    <t>Onitiva Comforter Set 072(3)
or Onitiva Comforter Set 106(3)</t>
    <phoneticPr fontId="1" type="noConversion"/>
  </si>
  <si>
    <t xml:space="preserve">Onitiva Comforter Set 112(1）Onitiva Comforter Set 113(1) Onitiva Comforter Set 114(1） </t>
    <phoneticPr fontId="1" type="noConversion"/>
  </si>
  <si>
    <r>
      <t xml:space="preserve">Onitiva Comforter Set 122(2) </t>
    </r>
    <r>
      <rPr>
        <sz val="11"/>
        <color rgb="FFFF0000"/>
        <rFont val="宋体"/>
        <family val="3"/>
        <charset val="134"/>
        <scheme val="minor"/>
      </rPr>
      <t>Onitiva Comforter Set 125(3)</t>
    </r>
    <phoneticPr fontId="1" type="noConversion"/>
  </si>
  <si>
    <r>
      <t xml:space="preserve">Onitiva Comforter Set 125(3) </t>
    </r>
    <r>
      <rPr>
        <sz val="11"/>
        <color rgb="FFFF0000"/>
        <rFont val="宋体"/>
        <family val="3"/>
        <charset val="134"/>
        <scheme val="minor"/>
      </rPr>
      <t>Onitiva Comforter Set 128(2)</t>
    </r>
    <phoneticPr fontId="1" type="noConversion"/>
  </si>
  <si>
    <t>梦婷芳</t>
  </si>
  <si>
    <t>是否有用织带</t>
    <phoneticPr fontId="1" type="noConversion"/>
  </si>
  <si>
    <t>N</t>
    <phoneticPr fontId="1" type="noConversion"/>
  </si>
  <si>
    <t>Y</t>
    <phoneticPr fontId="1" type="noConversion"/>
  </si>
  <si>
    <t>Blanket 001-020 (20)</t>
    <phoneticPr fontId="1" type="noConversion"/>
  </si>
  <si>
    <t>Bag007 (20)</t>
    <phoneticPr fontId="1" type="noConversion"/>
  </si>
  <si>
    <t>Bag005 (20)</t>
    <phoneticPr fontId="1" type="noConversion"/>
  </si>
  <si>
    <t>Bag004 (18)
Bag008 (2)</t>
    <phoneticPr fontId="1" type="noConversion"/>
  </si>
  <si>
    <t>Bag006 (30)
Bag005 (9)
Bag008 (1)</t>
    <phoneticPr fontId="1" type="noConversion"/>
  </si>
  <si>
    <t>Bag004 (12)
Bag007 (8)</t>
    <phoneticPr fontId="1" type="noConversion"/>
  </si>
  <si>
    <t>Bag001 (19)</t>
    <phoneticPr fontId="1" type="noConversion"/>
  </si>
  <si>
    <t>Bag001 (30)</t>
    <phoneticPr fontId="1" type="noConversion"/>
  </si>
  <si>
    <t>Bag001 (40)</t>
    <phoneticPr fontId="1" type="noConversion"/>
  </si>
  <si>
    <t>Bag001 (15)</t>
    <phoneticPr fontId="1" type="noConversion"/>
  </si>
  <si>
    <t>是否“新品”</t>
    <phoneticPr fontId="1" type="noConversion"/>
  </si>
  <si>
    <t>价格重新计算与否</t>
    <phoneticPr fontId="1" type="noConversion"/>
  </si>
  <si>
    <t>FB-WS77-BLACK</t>
    <phoneticPr fontId="8" type="noConversion"/>
  </si>
  <si>
    <t>Bag 08 (15)</t>
    <phoneticPr fontId="1" type="noConversion"/>
  </si>
  <si>
    <t>高碑店市新城百优箱包销售部</t>
    <phoneticPr fontId="1" type="noConversion"/>
  </si>
  <si>
    <t>N</t>
    <phoneticPr fontId="1" type="noConversion"/>
  </si>
  <si>
    <t>FB-XXC266-BROWN</t>
    <phoneticPr fontId="8" type="noConversion"/>
  </si>
  <si>
    <t>Bag 03 (30)</t>
    <phoneticPr fontId="1" type="noConversion"/>
  </si>
  <si>
    <t>Y</t>
    <phoneticPr fontId="8" type="noConversion"/>
  </si>
  <si>
    <t>FB-XXK177-COFFEE</t>
    <phoneticPr fontId="9" type="noConversion"/>
  </si>
  <si>
    <t>FB-DZ0598-KHAKI</t>
    <phoneticPr fontId="8" type="noConversion"/>
  </si>
  <si>
    <t>Bag 03 (15)</t>
    <phoneticPr fontId="1" type="noConversion"/>
  </si>
  <si>
    <t>保定白沟东振箱包</t>
    <phoneticPr fontId="1" type="noConversion"/>
  </si>
  <si>
    <t>FB-DZ6747-BEIGE</t>
    <phoneticPr fontId="8" type="noConversion"/>
  </si>
  <si>
    <t>Bag 03 (10)</t>
    <phoneticPr fontId="1" type="noConversion"/>
  </si>
  <si>
    <r>
      <t>P</t>
    </r>
    <r>
      <rPr>
        <sz val="11"/>
        <color indexed="8"/>
        <rFont val="宋体"/>
        <family val="3"/>
        <charset val="134"/>
        <scheme val="minor"/>
      </rPr>
      <t>roduct Name</t>
    </r>
  </si>
  <si>
    <t>折扣</t>
    <phoneticPr fontId="1" type="noConversion"/>
  </si>
  <si>
    <t>折扣</t>
    <phoneticPr fontId="1" type="noConversion"/>
  </si>
  <si>
    <t>SE-100</t>
    <phoneticPr fontId="1" type="noConversion"/>
  </si>
  <si>
    <t>SE-2030804</t>
    <phoneticPr fontId="1" type="noConversion"/>
  </si>
  <si>
    <t>[Beautiful Words] Quilted Patchwork Down Alternative Comforter Set (Twin Size)</t>
  </si>
  <si>
    <t>[Beautiful Words] Quilted Patchwork Down Alternative Comforter Set (Full/Queen Size)</t>
  </si>
  <si>
    <t>[Beautiful Words] Quilted Patchwork Down Alternative Comforter Set (King Size)</t>
  </si>
  <si>
    <t>[Dazzling Brilliance] Quilted Patchwork Down Alternative Comforter Set (Twin Size)</t>
  </si>
  <si>
    <t>[Dazzling Brilliance] Quilted Patchwork Down Alternative Comforter Set (Full/Queen Size)</t>
  </si>
  <si>
    <t>[Dazzling Brilliance] Quilted Patchwork Down Alternative Comforter Set (King Size)</t>
  </si>
  <si>
    <t>[Hear the Wind Sing] Quilted Patchwork Down Alternative Comforter Set (Twin Size)</t>
  </si>
  <si>
    <t>[Hear the Wind Sing] Quilted Patchwork Down Alternative Comforter Set (Full/Queen Size)</t>
  </si>
  <si>
    <t>[Hear the Wind Sing] Quilted Patchwork Down Alternative Comforter Set (King Size)</t>
  </si>
  <si>
    <t>[Dream Wings] Quilted Patchwork Down Alternative Comforter Set (Twin Size)</t>
  </si>
  <si>
    <t>[Dream Wings] Quilted Patchwork Down Alternative Comforter Set (Full/Queen Size)</t>
  </si>
  <si>
    <t>[Dream Wings] Quilted Patchwork Down Alternative Comforter Set (King Size)</t>
  </si>
  <si>
    <t>[Happy Song] Quilted Patchwork Down Alternative Comforter Set (Twin Size)</t>
  </si>
  <si>
    <t>[Happy Song] Quilted Patchwork Down Alternative Comforter Set (Full/Queen Size)</t>
  </si>
  <si>
    <t>[Happy Song] Quilted Patchwork Down Alternative Comforter Set (King Size)</t>
  </si>
  <si>
    <t>[Fate Sky] Quilted Patchwork Down Alternative Comforter Set (Twin Size)</t>
  </si>
  <si>
    <t>[Fate Sky] Quilted Patchwork Down Alternative Comforter Set (Full/Queen Size)</t>
  </si>
  <si>
    <t>[Fate Sky] Quilted Patchwork Down Alternative Comforter Set (King Size)</t>
  </si>
  <si>
    <t>[Afternoon Garden] Quilted Patchwork Down Alternative Comforter Set (Twin Size)</t>
  </si>
  <si>
    <t>[Afternoon Garden] Quilted Patchwork Down Alternative Comforter Set (Full/Queen Size)</t>
  </si>
  <si>
    <t>[Afternoon Garden] Quilted Patchwork Down Alternative Comforter Set (King Size)</t>
  </si>
  <si>
    <t>[New Melody] Quilted Patchwork Down Alternative Comforter Set (Twin Size)</t>
  </si>
  <si>
    <t>[New Melody] Quilted Patchwork Down Alternative Comforter Set (Full/Queen Size)</t>
  </si>
  <si>
    <t>[New Melody] Quilted Patchwork Down Alternative Comforter Set (King Size)</t>
  </si>
  <si>
    <t>[Retro Classic] Quilted Patchwork Down Alternative Comforter Set (Twin Size)</t>
  </si>
  <si>
    <t>[Retro Classic] Quilted Patchwork Down Alternative Comforter Set (Full/Queen Size)</t>
  </si>
  <si>
    <t>[Retro Classic] Quilted Patchwork Down Alternative Comforter Set (King Size)</t>
  </si>
  <si>
    <t>[Sweet Shadow] Quilted Patchwork Down Alternative Comforter Set (Twin Size)</t>
  </si>
  <si>
    <t>[Sweet Shadow] Quilted Patchwork Down Alternative Comforter Set (Full/Queen Size)</t>
  </si>
  <si>
    <t>[Sweet Shadow] Quilted Patchwork Down Alternative Comforter Set (King Size)</t>
  </si>
  <si>
    <t>[Amorous Feelings] Quilted Patchwork Down Alternative Comforter Set (Twin Size)</t>
  </si>
  <si>
    <t>[Amorous Feelings] Quilted Patchwork Down Alternative Comforter Set (Full/Queen Size)</t>
  </si>
  <si>
    <t>[Amorous Feelings] Quilted Patchwork Down Alternative Comforter Set (King Size)</t>
  </si>
  <si>
    <t>[Mindspace] Quilted Patchwork Down Alternative Comforter Set (Twin Size)</t>
  </si>
  <si>
    <t>[Mindspace] Quilted Patchwork Down Alternative Comforter Set (Full/Queen Size)</t>
  </si>
  <si>
    <t>[Mindspace] Quilted Patchwork Down Alternative Comforter Set (King Size)</t>
  </si>
  <si>
    <t>[Sunshine Coast] Quilted Patchwork Down Alternative Comforter Set (Twin Size)</t>
  </si>
  <si>
    <t>[Sunshine Coast] Quilted Patchwork Down Alternative Comforter Set (Full/Queen Size)</t>
  </si>
  <si>
    <t>[Sunshine Coast] Quilted Patchwork Down Alternative Comforter Set (King Size)</t>
  </si>
  <si>
    <t>[Red Teahouse] Quilted Patchwork Down Alternative Comforter Set (Twin Size)</t>
  </si>
  <si>
    <t>[Red Teahouse] Quilted Patchwork Down Alternative Comforter Set (Full/Queen Size)</t>
  </si>
  <si>
    <t>[Red Teahouse] Quilted Patchwork Down Alternative Comforter Set (King Size)</t>
  </si>
  <si>
    <t>[Carmen Memory] Quilted Patchwork Down Alternative Comforter Set (Twin Size)</t>
  </si>
  <si>
    <t>[Carmen Memory] Quilted Patchwork Down Alternative Comforter Set (Full/Queen Size)</t>
  </si>
  <si>
    <t>[Carmen Memory] Quilted Patchwork Down Alternative Comforter Set (King Size)</t>
  </si>
  <si>
    <t>[So Young] Quilted Patchwork Down Alternative Comforter Set (Twin Size)</t>
  </si>
  <si>
    <t>[So Young] Quilted Patchwork Down Alternative Comforter Set (Full/Queen Size)</t>
  </si>
  <si>
    <t>[So Young] Quilted Patchwork Down Alternative Comforter Set (King Size)</t>
  </si>
  <si>
    <t>[Sicily] Quilted Patchwork Down Alternative Comforter Set (Twin Size)</t>
  </si>
  <si>
    <t>[Sicily] Quilted Patchwork Down Alternative Comforter Set (Full/Queen Size)</t>
  </si>
  <si>
    <t>[Sicily] Quilted Patchwork Down Alternative Comforter Set (King Size)</t>
  </si>
  <si>
    <t>[Splendid Meeting] Quilted Patchwork Down Alternative Comforter Set (Twin Size)</t>
  </si>
  <si>
    <t>[Splendid Meeting] Quilted Patchwork Down Alternative Comforter Set (Full/Queen Size)</t>
  </si>
  <si>
    <t>[Splendid Meeting] Quilted Patchwork Down Alternative Comforter Set (King Size)</t>
  </si>
  <si>
    <t>[Elegant Art] Quilted Patchwork Down Alternative Comforter Set (Twin Size)</t>
  </si>
  <si>
    <t>[Elegant Art] Quilted Patchwork Down Alternative Comforter Set (Full/Queen Size)</t>
  </si>
  <si>
    <t>[Elegant Art] Quilted Patchwork Down Alternative Comforter Set (King Size)</t>
  </si>
  <si>
    <t>[Warm Dream] Quilted Patchwork Down Alternative Comforter Set (Twin Size)</t>
  </si>
  <si>
    <t>[Warm Dream] Quilted Patchwork Down Alternative Comforter Set (Full/Queen Size)</t>
  </si>
  <si>
    <t>[Warm Dream] Quilted Patchwork Down Alternative Comforter Set (King Size)</t>
  </si>
  <si>
    <t>[Impression Manor] Quilted Patchwork Down Alternative Comforter Set (Twin Size)</t>
  </si>
  <si>
    <t>[Impression Manor] Quilted Patchwork Down Alternative Comforter Set (Full/Queen Size)</t>
  </si>
  <si>
    <t>[Impression Manor] Quilted Patchwork Down Alternative Comforter Set (King Size)</t>
  </si>
  <si>
    <t>[Rainforest Magic] Quilted Patchwork Down Alternative Comforter Set (Twin Size)</t>
  </si>
  <si>
    <t>[Rainforest Magic] Quilted Patchwork Down Alternative Comforter Set (Full/Queen Size)</t>
  </si>
  <si>
    <t>[Rainforest Magic] Quilted Patchwork Down Alternative Comforter Set (King Size)</t>
  </si>
  <si>
    <t>[Nature Story] Quilted Patchwork Down Alternative Comforter Set (Twin Size)</t>
  </si>
  <si>
    <t>[Nature Story] Quilted Patchwork Down Alternative Comforter Set (Full/Queen Size)</t>
  </si>
  <si>
    <t>[Nature Story] Quilted Patchwork Down Alternative Comforter Set (King Size)</t>
  </si>
  <si>
    <t>[Light Impression] Quilted Patchwork Down Alternative Comforter Set (Twin Size)</t>
  </si>
  <si>
    <t>[Light Impression] Quilted Patchwork Down Alternative Comforter Set (Full/Queen Size)</t>
  </si>
  <si>
    <t>[Light Impression] Quilted Patchwork Down Alternative Comforter Set (King Size)</t>
  </si>
  <si>
    <t>[Composing a Life] Quilted Patchwork Down Alternative Comforter Set (Twin Size)</t>
  </si>
  <si>
    <t>[Composing a Life] Quilted Patchwork Down Alternative Comforter Set (Full/Queen Size)</t>
  </si>
  <si>
    <t>[Composing a Life] Quilted Patchwork Down Alternative Comforter Set (King Size)</t>
  </si>
  <si>
    <t>[Music Wonderland] Quilted Patchwork Down Alternative Comforter Set (Twin Size)</t>
  </si>
  <si>
    <t>[Music Wonderland] Quilted Patchwork Down Alternative Comforter Set (Full/Queen Size)</t>
  </si>
  <si>
    <t>[Music Wonderland] Quilted Patchwork Down Alternative Comforter Set (King Size)</t>
  </si>
  <si>
    <t>[Time Machine] Quilted Patchwork Down Alternative Comforter Set (Twin Size)</t>
  </si>
  <si>
    <t>[Time Machine] Quilted Patchwork Down Alternative Comforter Set (Full/Queen Size)</t>
  </si>
  <si>
    <t>[Time Machine] Quilted Patchwork Down Alternative Comforter Set (King Size)</t>
  </si>
  <si>
    <t>[Revival Mode] Brown Double Handle Leatherette Satchel Hobo Handbag Shoulder Strap</t>
  </si>
  <si>
    <t>[Classical Wave] Quilted Patchwork Down Alternative Comforter Set (Full/Queen Size)</t>
  </si>
  <si>
    <t>[Charming Brick] Quilted Patchwork Down Alternative Comforter Set (Full/Queen Size)</t>
  </si>
  <si>
    <t>[Mild Cecilia] Quilted Patchwork Down Alternative Comforter Set (Full/Queen Size)</t>
  </si>
  <si>
    <t>[Blinking Danae] Quilted Patchwork Down Alternative Comforter Set (Full/Queen Size)</t>
  </si>
  <si>
    <t>[Hot Cytheria] Quilted Patchwork Down Alternative Comforter Set (Full/Queen Size)</t>
  </si>
  <si>
    <t>[Loving the Sea] Quilted Patchwork Down Alternative Comforter Set (Full/Queen Size)</t>
  </si>
  <si>
    <t>[Amaya] Quilted Patchwork Down Alternative Comforter Set (Full/Queen Size)</t>
  </si>
  <si>
    <t>[Sub-box] Quilted Patchwork Down Alternative Comforter Set (Full/Queen Size)</t>
  </si>
  <si>
    <t>[Deep Melantha] Quilted Patchwork Down Alternative Comforter Set (Full/Queen Size)</t>
  </si>
  <si>
    <t>[Simple Blanche] Quilted Patchwork Down Alternative Comforter Set (Full/Queen Size)</t>
  </si>
  <si>
    <t>[Meeting Cross] Quilted Patchwork Down Alternative Comforter Set (Full/Queen Size)</t>
  </si>
  <si>
    <t>[Bloom Laraine] Quilted Patchwork Down Alternative Comforter Set (Full/Queen Size)</t>
  </si>
  <si>
    <t>[My Lilith] Quilted Patchwork Down Alternative Comforter Set (Full/Queen Size)</t>
  </si>
  <si>
    <t>[Winter Snow] Quilted Patchwork Down Alternative Comforter Set (Full/Queen Size)</t>
  </si>
  <si>
    <t>[Serafina] Quilted Patchwork Down Alternative Comforter Set (Full/Queen Size)</t>
  </si>
  <si>
    <t>[Soil of Love] Quilted Patchwork Down Alternative Comforter Set (Full/Queen Size)</t>
  </si>
  <si>
    <t>[Pink Princess] Quilted Patchwork Down Alternative Comforter Set (Full/Queen Size)</t>
  </si>
  <si>
    <t>[In My Life A] Quilted Patchwork Down Alternative Comforter Set (Full/Queen Size)</t>
  </si>
  <si>
    <t>[In My Life B] Quilted Patchwork Down Alternative Comforter Set (Full/Queen Size)</t>
  </si>
  <si>
    <t>[Cassiel] Quilted Patchwork Down Alternative Comforter Set (Full/Queen Size)</t>
  </si>
  <si>
    <t>[Jo of Eric] Quilted Patchwork Down Alternative Comforter Set (Full/Queen Size)</t>
  </si>
  <si>
    <t>[Bubbly Night] 3PC Vermicelli-Quilted Patchwork Quilt Set (Full/Queen Size)</t>
  </si>
  <si>
    <t>[Yesterday Spring] 3PC Vermicelli-Quilted Patchwork Quilt Set (Full/Queen Size)</t>
  </si>
  <si>
    <t>[Blue World] 3PC Vermicelli-Quilted Patchwork Quilt Set (Full/Queen Size)</t>
  </si>
  <si>
    <t>[Love Westlife] 3PC Vermicelli-Quilted Patchwork Quilt Set (Full/Queen Size)</t>
  </si>
  <si>
    <t>[Beautiful Faith] 3PC Vermicelli-Quilted Patchwork Quilt Set (Full/Queen Size)</t>
  </si>
  <si>
    <t>[Believe Love] 3PC Vermicelli-Quilted Patchwork Quilt Set (Full/Queen Size)</t>
  </si>
  <si>
    <t>[Oh My Love] 3PC Vermicelli-Quilted Patchwork Quilt Set (Full/Queen Size)</t>
  </si>
  <si>
    <t>[Enjoy Sunshine] 3PC Vermicelli-Quilted Patchwork Quilt Set (Full/Queen Size)</t>
  </si>
  <si>
    <t>[Violet Moon] 3PC Vermicelli-Quilted Patchwork Quilt Set (Full/Queen Size)</t>
  </si>
  <si>
    <t>[Tears In Heaven] 3PC Vermicelli-Quilted Patchwork Quilt Set (Full/Queen Size)</t>
  </si>
  <si>
    <t>[Gloomy Sunday] 3PC Vermicelli-Quilted Patchwork Quilt Set (Full/Queen Size)</t>
  </si>
  <si>
    <t>[Free Sunday] 3PC Vermicelli-Quilted Patchwork Quilt Set (Full/Queen Size)</t>
  </si>
  <si>
    <t>[Traveling Light] 3PC Vermicelli-Quilted Patchwork Quilt Set (Full/Queen Size)</t>
  </si>
  <si>
    <t>[Eyes on Me] 3PC Vermicelli-Quilted Patchwork Quilt Set (Full/Queen Size)</t>
    <phoneticPr fontId="1" type="noConversion"/>
  </si>
  <si>
    <t>Trista - [Colorful Day] L-Shaped Leather Shelf / Bookshelf / Floating Shelf (Set of 2)</t>
  </si>
  <si>
    <t>Trista - [Beauty Abbyabbie] L-Shaped Leather Shelf / Bookshelf / Floating Shelf (Set of 2)</t>
  </si>
  <si>
    <t>Trista - [Elegent Alina] L-Shaped Leather Shelf / Bookshelf / Floating Shelf (Set of 2)</t>
  </si>
  <si>
    <t>Trista - [Elegent Music] L-Shaped Leather Shelf / Bookshelf / Floating Shelf (Set of 2)</t>
  </si>
  <si>
    <t>Trista - [Lucky Dream] L-Shaped Leather Shelf / Bookshelf / Floating Shelf (Set of 2)</t>
  </si>
  <si>
    <t>Trista - [Dextrad Style] Hexagon Leather Wall Shelf / Bookshelf / Floating Shelf (Set of 3)</t>
  </si>
  <si>
    <t>Trista - [Ellie  Love] Hexagon Leather Wall Shelf / Bookshelf / Floating Shelf (Set of 3)</t>
  </si>
  <si>
    <t>Trista - [Charming Passion] Hexagon Leather Wall Shelf / Bookshelf / Floating Shelf (Set of 3)</t>
  </si>
  <si>
    <t>Trista - [Sky Sunshine] Hexagon Leather Wall Shelf / Bookshelf / Floating Shelf (Set of 3)</t>
  </si>
  <si>
    <t>Trista - [Little Grass] Hexagon Leather Wall Shelf / Bookshelf / Floating Shelf (Set of 3)</t>
  </si>
  <si>
    <t>Trista - [Brilliant Sunshine] Hexagon Leather Wall Shelf / Bookshelf / Floating Shelf (Set of 3)</t>
  </si>
  <si>
    <t>Trista - [Deep Love] U-Shaped Leather Wall Shelf / Bookshelf / Floating Shelf (Set of 3)</t>
  </si>
  <si>
    <t>Trista - [Esther Love] U-Shaped Leather Wall Shelf / Bookshelf / Floating Shelf (Set of 3)</t>
  </si>
  <si>
    <t>Trista - [Fresh Air] U-Shaped Leather Wall Shelf / Bookshelf / Floating Shelf (Set of 3)</t>
  </si>
  <si>
    <t>Trista - [Free Frances] U-Shaped Leather Wall Shelf / Bookshelf / Floating Shelf (Set of 3)</t>
  </si>
  <si>
    <t xml:space="preserve">Trista - [Magical Laurel A] Crutch-Shaped Leather Wall Shelf / Bookshelf / Floating Shelf (Set of 2) </t>
  </si>
  <si>
    <t xml:space="preserve">Trista - [Magical Laurel B] Crutch-Shaped Leather Wall Shelf / Bookshelf / Floating Shelf (Set of 2) </t>
  </si>
  <si>
    <t xml:space="preserve">Trista - [Magical Laurel C] Crutch-Shaped Leather Wall Shelf / Bookshelf / Floating Shelf (Set of 2) </t>
  </si>
  <si>
    <t>Trista - [Lucky Combination] Rectangle Leather Wall Shelf / Bookshelf / Floating Shelf (Set of 4)</t>
  </si>
  <si>
    <t>Trista - [Blue Beautiful Ocean] Rectangle Leather Wall Shelf / Bookshelf / Floating Shelf (Set of 4)</t>
  </si>
  <si>
    <t>Trista - [Melody Music] Rectangle Leather Wall Shelf / Bookshelf / Floating Shelf (Set of 4)</t>
  </si>
  <si>
    <t>Trista - [Endless Sky] Rectangle Leather Wall Shelf / Bookshelf / Floating Shelf (Set of 4)</t>
  </si>
  <si>
    <t>Trista - [Great Pure] Rectangle Leather Wall Shelf / Bookshelf / Floating Shelf (Set of 4)</t>
  </si>
  <si>
    <t>Trista - [Sharon Moonlight] Rectangle Leather Wall Shelf / Bookshelf / Floating Shelf (Set of 4)</t>
  </si>
  <si>
    <t>[Joy Jungle] Quilted Patchwork Down Alternative Comforter Set (Twin Size)</t>
  </si>
  <si>
    <t>[Joy Jungle] Quilted Patchwork Down Alternative Comforter Set (Full/Queen Size)</t>
  </si>
  <si>
    <t>[Joy Jungle] Quilted Patchwork Down Alternative Comforter Set (King Size)</t>
  </si>
  <si>
    <t>[King and Queen] Quilted Patchwork Down Alternative Comforter Set (Twin Size)</t>
  </si>
  <si>
    <t>[King and Queen] Quilted Patchwork Down Alternative Comforter Set (Full/Queen Size)</t>
  </si>
  <si>
    <t>[King and Queen] Quilted Patchwork Down Alternative Comforter Set (King Size)</t>
  </si>
  <si>
    <t>[Summer Sunrise] Quilted Patchwork Down Alternative Comforter Set (Twin Size)</t>
  </si>
  <si>
    <t>[Summer Sunrise] Quilted Patchwork Down Alternative Comforter Set (Full/Queen Size)</t>
  </si>
  <si>
    <t>[Summer Sunrise] Quilted Patchwork Down Alternative Comforter Set (King Size)</t>
  </si>
  <si>
    <t>Blancho Stocking Lingerie Womens Se100 Sexy Cosplay Sailor Suit Medium Pink</t>
  </si>
  <si>
    <t>Blancho Stocking Lingerie Womens Se100 Sexy Cosplay Sailor Suit Medium Blue</t>
  </si>
  <si>
    <t>Blancho Stocking Lingerie Womens Se142 Mesh Hole Open Crotch Body Stocking Medium Pink</t>
  </si>
  <si>
    <t>Blancho Stocking Lingerie Womens Se142 Mesh Hole Open Crotch Body Stocking Medium Green</t>
  </si>
  <si>
    <t>Blancho Stocking Lingerie Womens Se142 Mesh Hole Open Crotch Body Stocking Medium Orange</t>
  </si>
  <si>
    <t>Blancho Stocking Lingerie Womens Se142 Mesh Hole Open Crotch Body Stocking Medium Purple</t>
  </si>
  <si>
    <t>Blancho Stocking Lingerie Womens Se142 Mesh Hole Open Crotch Body Stocking Medium Red</t>
  </si>
  <si>
    <t>Blancho Stocking Lingerie Womens Se142 Mesh Hole Open Crotch Body Stocking Medium White</t>
  </si>
  <si>
    <t>Blancho Stocking Lingerie Womens Se146 Lady Lace Open Crotch Body Stocking Medium Pink</t>
  </si>
  <si>
    <t>Blancho Stocking Lingerie Womens Se146 Lady Lace Open Crotch Body Stocking Medium Orange</t>
  </si>
  <si>
    <t>Blancho Stocking Lingerie Womens Se146 Lady Lace Open Crotch Body Stocking Medium Purple</t>
  </si>
  <si>
    <t>Blancho Stocking Lingerie Womens Se146 Lady Lace Open Crotch Body Stocking Medium Red</t>
  </si>
  <si>
    <t>Blancho Stocking Lingerie Womens Se146 Lady Lace Open Crotch Body Stocking Medium White</t>
  </si>
  <si>
    <t>Blancho Stocking Lingerie Womens Se147 Stylish Sheer Open Crotch Body Stocking Medium Pink</t>
  </si>
  <si>
    <t>Blancho Stocking Lingerie Womens Se147 Stylish Sheer Open Crotch Body Stocking Medium Red</t>
  </si>
  <si>
    <t>Blancho Stocking Lingerie Womens Se147 Stylish Sheer Open Crotch Body Stocking Medium White</t>
  </si>
  <si>
    <t>Blancho Stocking Lingerie Womens Se156 Sxey Lace Open Crotch Body Stocking Medium Black</t>
  </si>
  <si>
    <t>Blancho Stocking Lingerie Womens Se156 Sxey Lace Open Crotch Body Stocking Medium White</t>
  </si>
  <si>
    <t>Blancho Stocking Lingerie Womens Se157 Lace Open Crotch Body Stocking Medium Black</t>
  </si>
  <si>
    <t>Blancho Stocking Lingerie Womens Se157 Lace Open Crotch WonderfulBody Stocking Medium Red</t>
  </si>
  <si>
    <t>Blancho Stocking Lingerie Womens Se157 Lace Open Crotch Body Stocking Medium White</t>
  </si>
  <si>
    <t>Blancho Stocking Lingerie Womens Se160 Sheer Open Crotch Body Stocking Medium Beige</t>
  </si>
  <si>
    <t>Blancho Stocking Lingerie Womens Se160 Sheer Open Crotch Body Stocking Medium Black</t>
  </si>
  <si>
    <t>Blancho Stocking Lingerie Womens Se160 Sheer Open Crotch Body Stocking Medium Purple</t>
  </si>
  <si>
    <t>Blancho Stocking Lingerie Womens Se160 Sheer Open Crotch Body Stocking Medium White</t>
  </si>
  <si>
    <t>Blancho Stocking Lingerie Womens Se167 Fantastic Stripe Open Crotch Body Stocking Medium Black</t>
  </si>
  <si>
    <t>Blancho Stocking Lingerie Womens Se167 Fantastic Stripe Open Crotch Body Stocking Medium Purple</t>
  </si>
  <si>
    <t>Blancho Stocking Lingerie Womens Se168 Sexy Lady Stripe Open Crotch Body Stocking Medium Black</t>
  </si>
  <si>
    <t>Blancho Stocking Lingerie Womens Se168 Sexy Lady Stripe Open Crotch Body Stocking Medium Purple</t>
  </si>
  <si>
    <t>Blancho Stocking Lingerie Womens Se168 Sexy Lady Stripe Open Crotch Body Stocking Medium White</t>
  </si>
  <si>
    <t>Blancho Stocking Lingerie Womens Se169 Special Hot Women Open Crotch Body Stocking Medium Black</t>
  </si>
  <si>
    <t>Blancho Stocking Lingerie Womens Se169 Special Hot Women Open Crotch Body Stocking Medium White</t>
  </si>
  <si>
    <t>Blancho Stocking Lingerie Womens Se2052 Bowknot Fashion Open Crotch Stockings Medium Black</t>
  </si>
  <si>
    <t>Blancho Stocking Lingerie Womens Se2052 Bowknot Fashion Open Crotch Stockings Medium White</t>
  </si>
  <si>
    <t>Blancho Stocking Lingerie Womens Se2057 Mesh Hole Tights Stockings Medium Black</t>
  </si>
  <si>
    <t>Blancho Stocking Lingerie Womens Se2069 Sexy Stripe Open Crotch Stockings Medium Black</t>
  </si>
  <si>
    <t>Blancho Stocking Lingerie Womens Se2069 Sexy Stripe Open Crotch Stockings Medium White</t>
  </si>
  <si>
    <t>Blancho Stocking Lingerie Womens Se219 Deep-v Fishnet Body Stocking Medium Black</t>
  </si>
  <si>
    <t>Blancho Stocking Lingerie Womens Se219 Deep-v Fishnet Body Stocking Medium Red</t>
  </si>
  <si>
    <t>Blancho Stocking Lingerie Womens Se230 Stylish Sexy Lace HotLingerie Medium Green</t>
  </si>
  <si>
    <t>Blancho Stocking Lingerie Womens Se230 Stylish Sexy Lace TemptingLingerie Medium Black</t>
  </si>
  <si>
    <t>Blancho Stocking Lingerie Womens Se230 Stylish Sexy Lace Lingerie Medium Pink</t>
  </si>
  <si>
    <t>Blancho Stocking Lingerie Womens Se230 Beautiful Stylish Sexy Lace Lingerie Medium Red</t>
  </si>
  <si>
    <t>Blancho Stocking Lingerie Womens Se230 Stylish Sexy Lace Lingerie Medium White</t>
  </si>
  <si>
    <t>Blancho Stocking Lingerie Womens Se3309 Lace Thigh Highs Seductive Medium Black</t>
  </si>
  <si>
    <t>Blancho Stocking Lingerie Womens Se42209 Fantastic Lace LadyStockings Medium Blue</t>
  </si>
  <si>
    <t>Blancho Stocking Lingerie Womens Se42209 Fantastic LaceStockings Medium Pink</t>
  </si>
  <si>
    <t>Blancho Stocking Lingerie Womens Se6661 Special Seamless Open Crotch Stockings Medium Black</t>
  </si>
  <si>
    <t>Blancho Stocking Lingerie Womens Se6661 Sexy Seamless Open Crotch Stockings Medium Beige</t>
  </si>
  <si>
    <t>Blancho Stocking Lingerie Womens Se6661 Hot Seamless Open Crotch Stockings Medium Blue</t>
  </si>
  <si>
    <t>Blancho Stocking Lingerie Womens Se6661 Tempting Seamless Open Crotch Stockings Medium Brown</t>
  </si>
  <si>
    <t>Blancho Stocking Lingerie Womens Se6661 Charming Seamless Open Crotch Stockings Medium Cream</t>
  </si>
  <si>
    <t>Blancho Stocking Lingerie Womens Se6661 Seamless Open Crotch Stockings Medium Green</t>
  </si>
</sst>
</file>

<file path=xl/styles.xml><?xml version="1.0" encoding="utf-8"?>
<styleSheet xmlns="http://schemas.openxmlformats.org/spreadsheetml/2006/main">
  <numFmts count="1">
    <numFmt numFmtId="176" formatCode="&quot;US$&quot;#,##0.00;\-&quot;US$&quot;#,##0.00"/>
  </numFmts>
  <fonts count="13">
    <font>
      <sz val="11"/>
      <color theme="1"/>
      <name val="宋体"/>
      <family val="2"/>
      <charset val="134"/>
      <scheme val="minor"/>
    </font>
    <font>
      <sz val="9"/>
      <name val="宋体"/>
      <family val="2"/>
      <charset val="134"/>
      <scheme val="minor"/>
    </font>
    <font>
      <sz val="11"/>
      <color theme="1"/>
      <name val="宋体"/>
      <family val="3"/>
      <charset val="134"/>
      <scheme val="minor"/>
    </font>
    <font>
      <sz val="11"/>
      <color indexed="8"/>
      <name val="宋体"/>
      <family val="3"/>
      <charset val="134"/>
    </font>
    <font>
      <sz val="12"/>
      <color indexed="8"/>
      <name val="宋体"/>
      <family val="3"/>
      <charset val="134"/>
    </font>
    <font>
      <sz val="11"/>
      <color rgb="FFFF0000"/>
      <name val="宋体"/>
      <family val="2"/>
      <charset val="134"/>
      <scheme val="minor"/>
    </font>
    <font>
      <sz val="11"/>
      <color rgb="FFFF0000"/>
      <name val="宋体"/>
      <family val="3"/>
      <charset val="134"/>
      <scheme val="minor"/>
    </font>
    <font>
      <b/>
      <sz val="11"/>
      <color theme="1"/>
      <name val="宋体"/>
      <family val="3"/>
      <charset val="134"/>
      <scheme val="minor"/>
    </font>
    <font>
      <sz val="9"/>
      <name val="細明體"/>
      <family val="3"/>
      <charset val="136"/>
    </font>
    <font>
      <sz val="9"/>
      <name val="新細明體"/>
      <family val="1"/>
      <charset val="136"/>
    </font>
    <font>
      <sz val="11"/>
      <color indexed="8"/>
      <name val="宋体"/>
      <family val="3"/>
      <charset val="134"/>
      <scheme val="minor"/>
    </font>
    <font>
      <sz val="12"/>
      <color theme="1"/>
      <name val="宋体"/>
      <family val="3"/>
      <charset val="134"/>
      <scheme val="minor"/>
    </font>
    <font>
      <sz val="12"/>
      <name val="宋体"/>
      <family val="3"/>
      <charset val="134"/>
      <scheme val="minor"/>
    </font>
  </fonts>
  <fills count="4">
    <fill>
      <patternFill patternType="none"/>
    </fill>
    <fill>
      <patternFill patternType="gray125"/>
    </fill>
    <fill>
      <patternFill patternType="solid">
        <fgColor rgb="FF00B0F0"/>
        <bgColor indexed="64"/>
      </patternFill>
    </fill>
    <fill>
      <patternFill patternType="solid">
        <fgColor rgb="FFFF00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s>
  <cellStyleXfs count="3">
    <xf numFmtId="0" fontId="0" fillId="0" borderId="0">
      <alignment vertical="center"/>
    </xf>
    <xf numFmtId="0" fontId="2" fillId="0" borderId="0">
      <alignment vertical="center"/>
    </xf>
    <xf numFmtId="0" fontId="2" fillId="0" borderId="0">
      <alignment vertical="center"/>
    </xf>
  </cellStyleXfs>
  <cellXfs count="64">
    <xf numFmtId="0" fontId="0" fillId="0" borderId="0" xfId="0">
      <alignment vertical="center"/>
    </xf>
    <xf numFmtId="49" fontId="2" fillId="0" borderId="1" xfId="1" applyNumberFormat="1" applyBorder="1" applyAlignment="1">
      <alignment horizontal="center" vertical="center"/>
    </xf>
    <xf numFmtId="49" fontId="2" fillId="0" borderId="1" xfId="1" applyNumberFormat="1" applyFont="1" applyBorder="1" applyAlignment="1">
      <alignment horizontal="center" vertical="center"/>
    </xf>
    <xf numFmtId="49" fontId="2" fillId="0" borderId="1" xfId="1" applyNumberFormat="1" applyBorder="1" applyAlignment="1">
      <alignment horizontal="center" vertical="center" wrapText="1"/>
    </xf>
    <xf numFmtId="49" fontId="2" fillId="0" borderId="1" xfId="1" applyNumberFormat="1" applyFont="1" applyFill="1" applyBorder="1" applyAlignment="1">
      <alignment horizontal="center" vertical="center"/>
    </xf>
    <xf numFmtId="49" fontId="2" fillId="0" borderId="1" xfId="1" applyNumberFormat="1" applyFont="1" applyFill="1" applyBorder="1" applyAlignment="1">
      <alignment horizontal="center" vertical="center" wrapText="1"/>
    </xf>
    <xf numFmtId="49" fontId="2" fillId="2" borderId="1" xfId="1" applyNumberFormat="1" applyFill="1" applyBorder="1" applyAlignment="1">
      <alignment horizontal="center" vertical="center"/>
    </xf>
    <xf numFmtId="49" fontId="2" fillId="2" borderId="1" xfId="1" applyNumberFormat="1" applyFill="1" applyBorder="1">
      <alignment vertical="center"/>
    </xf>
    <xf numFmtId="0" fontId="0" fillId="0" borderId="1" xfId="0" applyBorder="1">
      <alignment vertical="center"/>
    </xf>
    <xf numFmtId="0" fontId="0" fillId="0" borderId="1" xfId="0" applyBorder="1" applyAlignment="1">
      <alignment vertical="center" wrapText="1"/>
    </xf>
    <xf numFmtId="0" fontId="0" fillId="0" borderId="1" xfId="0" applyBorder="1" applyAlignment="1">
      <alignment horizontal="left" vertical="center"/>
    </xf>
    <xf numFmtId="0" fontId="0" fillId="0" borderId="1" xfId="0" applyBorder="1" applyAlignment="1"/>
    <xf numFmtId="0" fontId="4" fillId="0" borderId="1" xfId="0" applyFont="1" applyBorder="1" applyAlignment="1">
      <alignment horizontal="center" vertical="center"/>
    </xf>
    <xf numFmtId="0" fontId="2" fillId="0" borderId="1" xfId="1" applyBorder="1" applyAlignment="1">
      <alignment horizontal="center" vertical="center"/>
    </xf>
    <xf numFmtId="0" fontId="2" fillId="0" borderId="1" xfId="1" applyFont="1" applyBorder="1" applyAlignment="1">
      <alignment horizontal="center" vertical="center"/>
    </xf>
    <xf numFmtId="0" fontId="2" fillId="0" borderId="1" xfId="1" applyFont="1" applyFill="1" applyBorder="1" applyAlignment="1">
      <alignment horizontal="center" vertical="center" wrapText="1"/>
    </xf>
    <xf numFmtId="0" fontId="0" fillId="0" borderId="0" xfId="0" applyBorder="1">
      <alignment vertical="center"/>
    </xf>
    <xf numFmtId="0" fontId="0" fillId="0" borderId="1" xfId="0" applyBorder="1" applyAlignment="1">
      <alignment horizontal="center" vertical="center"/>
    </xf>
    <xf numFmtId="0" fontId="0" fillId="0" borderId="1" xfId="0" applyBorder="1" applyAlignment="1">
      <alignment horizontal="center" vertical="center"/>
    </xf>
    <xf numFmtId="0" fontId="0" fillId="0" borderId="0" xfId="0" applyAlignment="1">
      <alignment horizontal="left" vertical="center"/>
    </xf>
    <xf numFmtId="0" fontId="0" fillId="0" borderId="1" xfId="0" applyBorder="1" applyAlignment="1">
      <alignment horizontal="center" vertical="center" wrapText="1"/>
    </xf>
    <xf numFmtId="0" fontId="0" fillId="0" borderId="0" xfId="0" applyAlignment="1"/>
    <xf numFmtId="0" fontId="0" fillId="0" borderId="0" xfId="0" applyAlignment="1">
      <alignment vertical="center"/>
    </xf>
    <xf numFmtId="0" fontId="0" fillId="0" borderId="5" xfId="0" applyBorder="1">
      <alignment vertical="center"/>
    </xf>
    <xf numFmtId="0" fontId="0" fillId="0" borderId="1" xfId="0" applyBorder="1" applyAlignment="1">
      <alignment vertical="center"/>
    </xf>
    <xf numFmtId="0" fontId="5" fillId="0" borderId="1" xfId="0" applyFont="1" applyBorder="1" applyAlignment="1">
      <alignment vertical="center" wrapText="1"/>
    </xf>
    <xf numFmtId="49" fontId="6" fillId="0" borderId="1" xfId="1" applyNumberFormat="1" applyFont="1" applyFill="1" applyBorder="1" applyAlignment="1">
      <alignment horizontal="center" vertical="center" wrapText="1"/>
    </xf>
    <xf numFmtId="0" fontId="0" fillId="0" borderId="1" xfId="0" applyBorder="1" applyAlignment="1">
      <alignment horizontal="center" vertical="center"/>
    </xf>
    <xf numFmtId="49" fontId="6" fillId="0" borderId="1" xfId="1" applyNumberFormat="1" applyFont="1" applyFill="1" applyBorder="1" applyAlignment="1">
      <alignment horizontal="center" vertical="center"/>
    </xf>
    <xf numFmtId="0" fontId="6" fillId="0" borderId="1" xfId="0" applyFont="1" applyBorder="1" applyAlignment="1">
      <alignment horizontal="center" vertical="center"/>
    </xf>
    <xf numFmtId="0" fontId="6" fillId="0" borderId="0" xfId="0" applyFont="1">
      <alignment vertical="center"/>
    </xf>
    <xf numFmtId="0" fontId="5" fillId="0" borderId="0" xfId="0" applyFont="1">
      <alignment vertical="center"/>
    </xf>
    <xf numFmtId="0" fontId="0" fillId="0" borderId="1" xfId="0" applyBorder="1" applyAlignment="1">
      <alignment horizontal="center" vertical="center"/>
    </xf>
    <xf numFmtId="0" fontId="2" fillId="0" borderId="2" xfId="1" applyFill="1" applyBorder="1" applyAlignment="1">
      <alignment horizontal="center" vertical="center"/>
    </xf>
    <xf numFmtId="0" fontId="0" fillId="0" borderId="6" xfId="0" applyFill="1" applyBorder="1">
      <alignment vertical="center"/>
    </xf>
    <xf numFmtId="0" fontId="0" fillId="0" borderId="6" xfId="0" applyBorder="1">
      <alignment vertical="center"/>
    </xf>
    <xf numFmtId="0" fontId="6" fillId="0" borderId="1" xfId="0" applyFont="1" applyBorder="1" applyAlignment="1">
      <alignment horizontal="center" vertical="center" wrapText="1"/>
    </xf>
    <xf numFmtId="0" fontId="7" fillId="0" borderId="1" xfId="0" applyFont="1" applyBorder="1">
      <alignment vertical="center"/>
    </xf>
    <xf numFmtId="0" fontId="0" fillId="0" borderId="2" xfId="0" applyFill="1" applyBorder="1" applyAlignment="1">
      <alignment vertical="center" wrapText="1"/>
    </xf>
    <xf numFmtId="0" fontId="0" fillId="0" borderId="1" xfId="0" applyBorder="1" applyAlignment="1">
      <alignment horizontal="center" vertical="center"/>
    </xf>
    <xf numFmtId="0" fontId="0" fillId="3" borderId="1" xfId="0" applyFill="1" applyBorder="1" applyAlignment="1">
      <alignment vertical="center" wrapText="1"/>
    </xf>
    <xf numFmtId="0" fontId="5" fillId="0" borderId="1" xfId="0" applyFont="1" applyBorder="1" applyAlignment="1">
      <alignment horizontal="center" vertical="center"/>
    </xf>
    <xf numFmtId="0" fontId="0" fillId="0" borderId="0" xfId="0" applyAlignment="1">
      <alignment horizontal="center" vertical="center"/>
    </xf>
    <xf numFmtId="49" fontId="2" fillId="0" borderId="1" xfId="1" applyNumberFormat="1" applyFont="1" applyBorder="1" applyAlignment="1">
      <alignment horizontal="center" vertical="center" wrapText="1"/>
    </xf>
    <xf numFmtId="49" fontId="2" fillId="2" borderId="1" xfId="1" applyNumberFormat="1" applyFont="1" applyFill="1" applyBorder="1" applyAlignment="1">
      <alignment horizontal="center" vertical="center"/>
    </xf>
    <xf numFmtId="49" fontId="2" fillId="2" borderId="1" xfId="1" applyNumberFormat="1" applyFont="1" applyFill="1" applyBorder="1">
      <alignment vertical="center"/>
    </xf>
    <xf numFmtId="0" fontId="2" fillId="0" borderId="0" xfId="0" applyFont="1">
      <alignment vertical="center"/>
    </xf>
    <xf numFmtId="0" fontId="2" fillId="0" borderId="1" xfId="0" applyFont="1" applyBorder="1">
      <alignment vertical="center"/>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11" fillId="0" borderId="1" xfId="0" applyFont="1" applyFill="1" applyBorder="1" applyAlignment="1">
      <alignment horizontal="left" vertical="center"/>
    </xf>
    <xf numFmtId="0" fontId="12" fillId="0" borderId="1" xfId="0" applyFont="1" applyFill="1" applyBorder="1" applyAlignment="1">
      <alignment horizontal="left" vertical="center"/>
    </xf>
    <xf numFmtId="0" fontId="2" fillId="0" borderId="1" xfId="0" applyFont="1" applyBorder="1" applyAlignment="1">
      <alignment horizontal="center" vertical="center"/>
    </xf>
    <xf numFmtId="0" fontId="2" fillId="0" borderId="0" xfId="0" applyFont="1" applyAlignment="1">
      <alignment horizontal="center" vertical="center"/>
    </xf>
    <xf numFmtId="9" fontId="0" fillId="0" borderId="1" xfId="0" applyNumberFormat="1" applyBorder="1">
      <alignment vertical="center"/>
    </xf>
    <xf numFmtId="176" fontId="0" fillId="0" borderId="1" xfId="0" applyNumberFormat="1" applyBorder="1">
      <alignment vertical="center"/>
    </xf>
    <xf numFmtId="10" fontId="0" fillId="0" borderId="1" xfId="0" applyNumberFormat="1" applyBorder="1">
      <alignment vertical="center"/>
    </xf>
    <xf numFmtId="0" fontId="0" fillId="0" borderId="3" xfId="0" applyBorder="1" applyAlignment="1">
      <alignment horizontal="center" vertical="center" wrapText="1"/>
    </xf>
    <xf numFmtId="0" fontId="0" fillId="0" borderId="2"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center" vertical="center" wrapText="1"/>
    </xf>
    <xf numFmtId="0" fontId="0" fillId="0" borderId="4" xfId="0" applyBorder="1" applyAlignment="1">
      <alignment horizontal="center" vertical="center" wrapText="1"/>
    </xf>
    <xf numFmtId="0" fontId="0" fillId="0" borderId="3" xfId="0" applyBorder="1" applyAlignment="1">
      <alignment horizontal="center" vertical="center"/>
    </xf>
    <xf numFmtId="0" fontId="0" fillId="0" borderId="1" xfId="0" applyBorder="1" applyAlignment="1">
      <alignment horizontal="center" vertical="center"/>
    </xf>
  </cellXfs>
  <cellStyles count="3">
    <cellStyle name="常规" xfId="0" builtinId="0"/>
    <cellStyle name="常规 2" xfId="2"/>
    <cellStyle name="常规 2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3" Type="http://schemas.openxmlformats.org/officeDocument/2006/relationships/image" Target="../media/image13.jpeg"/><Relationship Id="rId18" Type="http://schemas.openxmlformats.org/officeDocument/2006/relationships/image" Target="../media/image18.jpeg"/><Relationship Id="rId26" Type="http://schemas.openxmlformats.org/officeDocument/2006/relationships/image" Target="../media/image26.jpeg"/><Relationship Id="rId39" Type="http://schemas.openxmlformats.org/officeDocument/2006/relationships/image" Target="../media/image39.jpeg"/><Relationship Id="rId3" Type="http://schemas.openxmlformats.org/officeDocument/2006/relationships/image" Target="../media/image3.jpeg"/><Relationship Id="rId21" Type="http://schemas.openxmlformats.org/officeDocument/2006/relationships/image" Target="../media/image21.jpeg"/><Relationship Id="rId34" Type="http://schemas.openxmlformats.org/officeDocument/2006/relationships/image" Target="../media/image34.jpeg"/><Relationship Id="rId42" Type="http://schemas.openxmlformats.org/officeDocument/2006/relationships/image" Target="../media/image42.jpeg"/><Relationship Id="rId47" Type="http://schemas.openxmlformats.org/officeDocument/2006/relationships/image" Target="../media/image47.jpeg"/><Relationship Id="rId50" Type="http://schemas.openxmlformats.org/officeDocument/2006/relationships/image" Target="../media/image50.jpeg"/><Relationship Id="rId7" Type="http://schemas.openxmlformats.org/officeDocument/2006/relationships/image" Target="../media/image7.jpeg"/><Relationship Id="rId12" Type="http://schemas.openxmlformats.org/officeDocument/2006/relationships/image" Target="../media/image12.jpeg"/><Relationship Id="rId17" Type="http://schemas.openxmlformats.org/officeDocument/2006/relationships/image" Target="../media/image17.jpeg"/><Relationship Id="rId25" Type="http://schemas.openxmlformats.org/officeDocument/2006/relationships/image" Target="../media/image25.jpeg"/><Relationship Id="rId33" Type="http://schemas.openxmlformats.org/officeDocument/2006/relationships/image" Target="../media/image33.jpeg"/><Relationship Id="rId38" Type="http://schemas.openxmlformats.org/officeDocument/2006/relationships/image" Target="../media/image38.jpeg"/><Relationship Id="rId46" Type="http://schemas.openxmlformats.org/officeDocument/2006/relationships/image" Target="../media/image46.jpeg"/><Relationship Id="rId2" Type="http://schemas.openxmlformats.org/officeDocument/2006/relationships/image" Target="../media/image2.jpeg"/><Relationship Id="rId16" Type="http://schemas.openxmlformats.org/officeDocument/2006/relationships/image" Target="../media/image16.jpeg"/><Relationship Id="rId20" Type="http://schemas.openxmlformats.org/officeDocument/2006/relationships/image" Target="../media/image20.jpeg"/><Relationship Id="rId29" Type="http://schemas.openxmlformats.org/officeDocument/2006/relationships/image" Target="../media/image29.jpeg"/><Relationship Id="rId41" Type="http://schemas.openxmlformats.org/officeDocument/2006/relationships/image" Target="../media/image41.jpeg"/><Relationship Id="rId1" Type="http://schemas.openxmlformats.org/officeDocument/2006/relationships/image" Target="../media/image1.jpeg"/><Relationship Id="rId6" Type="http://schemas.openxmlformats.org/officeDocument/2006/relationships/image" Target="../media/image6.jpeg"/><Relationship Id="rId11" Type="http://schemas.openxmlformats.org/officeDocument/2006/relationships/image" Target="../media/image11.jpeg"/><Relationship Id="rId24" Type="http://schemas.openxmlformats.org/officeDocument/2006/relationships/image" Target="../media/image24.jpeg"/><Relationship Id="rId32" Type="http://schemas.openxmlformats.org/officeDocument/2006/relationships/image" Target="../media/image32.jpeg"/><Relationship Id="rId37" Type="http://schemas.openxmlformats.org/officeDocument/2006/relationships/image" Target="../media/image37.jpeg"/><Relationship Id="rId40" Type="http://schemas.openxmlformats.org/officeDocument/2006/relationships/image" Target="../media/image40.jpeg"/><Relationship Id="rId45" Type="http://schemas.openxmlformats.org/officeDocument/2006/relationships/image" Target="../media/image45.jpeg"/><Relationship Id="rId5" Type="http://schemas.openxmlformats.org/officeDocument/2006/relationships/image" Target="../media/image5.jpeg"/><Relationship Id="rId15" Type="http://schemas.openxmlformats.org/officeDocument/2006/relationships/image" Target="../media/image15.jpeg"/><Relationship Id="rId23" Type="http://schemas.openxmlformats.org/officeDocument/2006/relationships/image" Target="../media/image23.jpeg"/><Relationship Id="rId28" Type="http://schemas.openxmlformats.org/officeDocument/2006/relationships/image" Target="../media/image28.jpeg"/><Relationship Id="rId36" Type="http://schemas.openxmlformats.org/officeDocument/2006/relationships/image" Target="../media/image36.jpeg"/><Relationship Id="rId49" Type="http://schemas.openxmlformats.org/officeDocument/2006/relationships/image" Target="../media/image49.jpeg"/><Relationship Id="rId10" Type="http://schemas.openxmlformats.org/officeDocument/2006/relationships/image" Target="../media/image10.jpeg"/><Relationship Id="rId19" Type="http://schemas.openxmlformats.org/officeDocument/2006/relationships/image" Target="../media/image19.jpeg"/><Relationship Id="rId31" Type="http://schemas.openxmlformats.org/officeDocument/2006/relationships/image" Target="../media/image31.jpeg"/><Relationship Id="rId44" Type="http://schemas.openxmlformats.org/officeDocument/2006/relationships/image" Target="../media/image44.jpeg"/><Relationship Id="rId4" Type="http://schemas.openxmlformats.org/officeDocument/2006/relationships/image" Target="../media/image4.jpeg"/><Relationship Id="rId9" Type="http://schemas.openxmlformats.org/officeDocument/2006/relationships/image" Target="../media/image9.jpeg"/><Relationship Id="rId14" Type="http://schemas.openxmlformats.org/officeDocument/2006/relationships/image" Target="../media/image14.jpeg"/><Relationship Id="rId22" Type="http://schemas.openxmlformats.org/officeDocument/2006/relationships/image" Target="../media/image22.jpeg"/><Relationship Id="rId27" Type="http://schemas.openxmlformats.org/officeDocument/2006/relationships/image" Target="../media/image27.jpeg"/><Relationship Id="rId30" Type="http://schemas.openxmlformats.org/officeDocument/2006/relationships/image" Target="../media/image30.jpeg"/><Relationship Id="rId35" Type="http://schemas.openxmlformats.org/officeDocument/2006/relationships/image" Target="../media/image35.jpeg"/><Relationship Id="rId43" Type="http://schemas.openxmlformats.org/officeDocument/2006/relationships/image" Target="../media/image43.jpeg"/><Relationship Id="rId48" Type="http://schemas.openxmlformats.org/officeDocument/2006/relationships/image" Target="../media/image48.jpeg"/><Relationship Id="rId8" Type="http://schemas.openxmlformats.org/officeDocument/2006/relationships/image" Target="../media/image8.jpeg"/><Relationship Id="rId51" Type="http://schemas.openxmlformats.org/officeDocument/2006/relationships/image" Target="../media/image51.jpeg"/></Relationships>
</file>

<file path=xl/drawings/_rels/drawing2.xml.rels><?xml version="1.0" encoding="UTF-8" standalone="yes"?>
<Relationships xmlns="http://schemas.openxmlformats.org/package/2006/relationships"><Relationship Id="rId8" Type="http://schemas.openxmlformats.org/officeDocument/2006/relationships/image" Target="../media/image59.jpeg"/><Relationship Id="rId13" Type="http://schemas.openxmlformats.org/officeDocument/2006/relationships/image" Target="../media/image64.jpeg"/><Relationship Id="rId18" Type="http://schemas.openxmlformats.org/officeDocument/2006/relationships/image" Target="../media/image69.jpeg"/><Relationship Id="rId3" Type="http://schemas.openxmlformats.org/officeDocument/2006/relationships/image" Target="../media/image54.jpeg"/><Relationship Id="rId21" Type="http://schemas.openxmlformats.org/officeDocument/2006/relationships/image" Target="../media/image72.jpeg"/><Relationship Id="rId7" Type="http://schemas.openxmlformats.org/officeDocument/2006/relationships/image" Target="../media/image58.jpeg"/><Relationship Id="rId12" Type="http://schemas.openxmlformats.org/officeDocument/2006/relationships/image" Target="../media/image63.jpeg"/><Relationship Id="rId17" Type="http://schemas.openxmlformats.org/officeDocument/2006/relationships/image" Target="../media/image68.jpeg"/><Relationship Id="rId2" Type="http://schemas.openxmlformats.org/officeDocument/2006/relationships/image" Target="../media/image53.jpeg"/><Relationship Id="rId16" Type="http://schemas.openxmlformats.org/officeDocument/2006/relationships/image" Target="../media/image67.jpeg"/><Relationship Id="rId20" Type="http://schemas.openxmlformats.org/officeDocument/2006/relationships/image" Target="../media/image71.jpeg"/><Relationship Id="rId1" Type="http://schemas.openxmlformats.org/officeDocument/2006/relationships/image" Target="../media/image52.jpeg"/><Relationship Id="rId6" Type="http://schemas.openxmlformats.org/officeDocument/2006/relationships/image" Target="../media/image57.jpeg"/><Relationship Id="rId11" Type="http://schemas.openxmlformats.org/officeDocument/2006/relationships/image" Target="../media/image62.jpeg"/><Relationship Id="rId5" Type="http://schemas.openxmlformats.org/officeDocument/2006/relationships/image" Target="../media/image56.jpeg"/><Relationship Id="rId15" Type="http://schemas.openxmlformats.org/officeDocument/2006/relationships/image" Target="../media/image66.jpeg"/><Relationship Id="rId10" Type="http://schemas.openxmlformats.org/officeDocument/2006/relationships/image" Target="../media/image61.jpeg"/><Relationship Id="rId19" Type="http://schemas.openxmlformats.org/officeDocument/2006/relationships/image" Target="../media/image70.jpeg"/><Relationship Id="rId4" Type="http://schemas.openxmlformats.org/officeDocument/2006/relationships/image" Target="../media/image55.jpeg"/><Relationship Id="rId9" Type="http://schemas.openxmlformats.org/officeDocument/2006/relationships/image" Target="../media/image60.jpeg"/><Relationship Id="rId14" Type="http://schemas.openxmlformats.org/officeDocument/2006/relationships/image" Target="../media/image65.jpeg"/><Relationship Id="rId22" Type="http://schemas.openxmlformats.org/officeDocument/2006/relationships/image" Target="../media/image73.jpeg"/></Relationships>
</file>

<file path=xl/drawings/_rels/drawing3.xml.rels><?xml version="1.0" encoding="UTF-8" standalone="yes"?>
<Relationships xmlns="http://schemas.openxmlformats.org/package/2006/relationships"><Relationship Id="rId8" Type="http://schemas.openxmlformats.org/officeDocument/2006/relationships/image" Target="../media/image81.jpeg"/><Relationship Id="rId13" Type="http://schemas.openxmlformats.org/officeDocument/2006/relationships/image" Target="../media/image86.jpeg"/><Relationship Id="rId3" Type="http://schemas.openxmlformats.org/officeDocument/2006/relationships/image" Target="../media/image76.jpeg"/><Relationship Id="rId7" Type="http://schemas.openxmlformats.org/officeDocument/2006/relationships/image" Target="../media/image80.jpeg"/><Relationship Id="rId12" Type="http://schemas.openxmlformats.org/officeDocument/2006/relationships/image" Target="../media/image85.jpeg"/><Relationship Id="rId2" Type="http://schemas.openxmlformats.org/officeDocument/2006/relationships/image" Target="../media/image75.jpeg"/><Relationship Id="rId1" Type="http://schemas.openxmlformats.org/officeDocument/2006/relationships/image" Target="../media/image74.jpeg"/><Relationship Id="rId6" Type="http://schemas.openxmlformats.org/officeDocument/2006/relationships/image" Target="../media/image79.jpeg"/><Relationship Id="rId11" Type="http://schemas.openxmlformats.org/officeDocument/2006/relationships/image" Target="../media/image84.jpeg"/><Relationship Id="rId5" Type="http://schemas.openxmlformats.org/officeDocument/2006/relationships/image" Target="../media/image78.jpeg"/><Relationship Id="rId10" Type="http://schemas.openxmlformats.org/officeDocument/2006/relationships/image" Target="../media/image83.jpeg"/><Relationship Id="rId4" Type="http://schemas.openxmlformats.org/officeDocument/2006/relationships/image" Target="../media/image77.jpeg"/><Relationship Id="rId9" Type="http://schemas.openxmlformats.org/officeDocument/2006/relationships/image" Target="../media/image82.jpeg"/></Relationships>
</file>

<file path=xl/drawings/_rels/drawing4.xml.rels><?xml version="1.0" encoding="UTF-8" standalone="yes"?>
<Relationships xmlns="http://schemas.openxmlformats.org/package/2006/relationships"><Relationship Id="rId2" Type="http://schemas.openxmlformats.org/officeDocument/2006/relationships/image" Target="../media/image88.jpeg"/><Relationship Id="rId1" Type="http://schemas.openxmlformats.org/officeDocument/2006/relationships/image" Target="../media/image87.jpeg"/></Relationships>
</file>

<file path=xl/drawings/_rels/drawing5.xml.rels><?xml version="1.0" encoding="UTF-8" standalone="yes"?>
<Relationships xmlns="http://schemas.openxmlformats.org/package/2006/relationships"><Relationship Id="rId8" Type="http://schemas.openxmlformats.org/officeDocument/2006/relationships/image" Target="../media/image96.jpeg"/><Relationship Id="rId13" Type="http://schemas.openxmlformats.org/officeDocument/2006/relationships/image" Target="../media/image101.jpeg"/><Relationship Id="rId18" Type="http://schemas.openxmlformats.org/officeDocument/2006/relationships/image" Target="../media/image106.jpeg"/><Relationship Id="rId3" Type="http://schemas.openxmlformats.org/officeDocument/2006/relationships/image" Target="../media/image91.jpeg"/><Relationship Id="rId21" Type="http://schemas.openxmlformats.org/officeDocument/2006/relationships/image" Target="../media/image109.jpeg"/><Relationship Id="rId7" Type="http://schemas.openxmlformats.org/officeDocument/2006/relationships/image" Target="../media/image95.jpeg"/><Relationship Id="rId12" Type="http://schemas.openxmlformats.org/officeDocument/2006/relationships/image" Target="../media/image100.jpeg"/><Relationship Id="rId17" Type="http://schemas.openxmlformats.org/officeDocument/2006/relationships/image" Target="../media/image105.jpeg"/><Relationship Id="rId2" Type="http://schemas.openxmlformats.org/officeDocument/2006/relationships/image" Target="../media/image90.jpeg"/><Relationship Id="rId16" Type="http://schemas.openxmlformats.org/officeDocument/2006/relationships/image" Target="../media/image104.jpeg"/><Relationship Id="rId20" Type="http://schemas.openxmlformats.org/officeDocument/2006/relationships/image" Target="../media/image108.jpeg"/><Relationship Id="rId1" Type="http://schemas.openxmlformats.org/officeDocument/2006/relationships/image" Target="../media/image89.jpeg"/><Relationship Id="rId6" Type="http://schemas.openxmlformats.org/officeDocument/2006/relationships/image" Target="../media/image94.jpeg"/><Relationship Id="rId11" Type="http://schemas.openxmlformats.org/officeDocument/2006/relationships/image" Target="../media/image99.jpeg"/><Relationship Id="rId24" Type="http://schemas.openxmlformats.org/officeDocument/2006/relationships/image" Target="../media/image112.jpeg"/><Relationship Id="rId5" Type="http://schemas.openxmlformats.org/officeDocument/2006/relationships/image" Target="../media/image93.jpeg"/><Relationship Id="rId15" Type="http://schemas.openxmlformats.org/officeDocument/2006/relationships/image" Target="../media/image103.jpeg"/><Relationship Id="rId23" Type="http://schemas.openxmlformats.org/officeDocument/2006/relationships/image" Target="../media/image111.jpeg"/><Relationship Id="rId10" Type="http://schemas.openxmlformats.org/officeDocument/2006/relationships/image" Target="../media/image98.jpeg"/><Relationship Id="rId19" Type="http://schemas.openxmlformats.org/officeDocument/2006/relationships/image" Target="../media/image107.jpeg"/><Relationship Id="rId4" Type="http://schemas.openxmlformats.org/officeDocument/2006/relationships/image" Target="../media/image92.jpeg"/><Relationship Id="rId9" Type="http://schemas.openxmlformats.org/officeDocument/2006/relationships/image" Target="../media/image97.jpeg"/><Relationship Id="rId14" Type="http://schemas.openxmlformats.org/officeDocument/2006/relationships/image" Target="../media/image102.jpeg"/><Relationship Id="rId22" Type="http://schemas.openxmlformats.org/officeDocument/2006/relationships/image" Target="../media/image110.jpeg"/></Relationships>
</file>

<file path=xl/drawings/_rels/drawing6.xml.rels><?xml version="1.0" encoding="UTF-8" standalone="yes"?>
<Relationships xmlns="http://schemas.openxmlformats.org/package/2006/relationships"><Relationship Id="rId13" Type="http://schemas.openxmlformats.org/officeDocument/2006/relationships/image" Target="../media/image125.png"/><Relationship Id="rId18" Type="http://schemas.openxmlformats.org/officeDocument/2006/relationships/image" Target="../media/image130.png"/><Relationship Id="rId26" Type="http://schemas.openxmlformats.org/officeDocument/2006/relationships/image" Target="../media/image138.jpeg"/><Relationship Id="rId39" Type="http://schemas.openxmlformats.org/officeDocument/2006/relationships/image" Target="../media/image151.png"/><Relationship Id="rId21" Type="http://schemas.openxmlformats.org/officeDocument/2006/relationships/image" Target="../media/image133.png"/><Relationship Id="rId34" Type="http://schemas.openxmlformats.org/officeDocument/2006/relationships/image" Target="../media/image146.png"/><Relationship Id="rId42" Type="http://schemas.openxmlformats.org/officeDocument/2006/relationships/image" Target="../media/image154.png"/><Relationship Id="rId47" Type="http://schemas.openxmlformats.org/officeDocument/2006/relationships/image" Target="../media/image159.png"/><Relationship Id="rId50" Type="http://schemas.openxmlformats.org/officeDocument/2006/relationships/image" Target="../media/image162.png"/><Relationship Id="rId55" Type="http://schemas.openxmlformats.org/officeDocument/2006/relationships/image" Target="../media/image167.png"/><Relationship Id="rId63" Type="http://schemas.openxmlformats.org/officeDocument/2006/relationships/image" Target="../media/image175.png"/><Relationship Id="rId68" Type="http://schemas.openxmlformats.org/officeDocument/2006/relationships/image" Target="../media/image180.png"/><Relationship Id="rId76" Type="http://schemas.openxmlformats.org/officeDocument/2006/relationships/image" Target="../media/image188.png"/><Relationship Id="rId7" Type="http://schemas.openxmlformats.org/officeDocument/2006/relationships/image" Target="../media/image119.png"/><Relationship Id="rId71" Type="http://schemas.openxmlformats.org/officeDocument/2006/relationships/image" Target="../media/image183.png"/><Relationship Id="rId2" Type="http://schemas.openxmlformats.org/officeDocument/2006/relationships/image" Target="../media/image114.png"/><Relationship Id="rId16" Type="http://schemas.openxmlformats.org/officeDocument/2006/relationships/image" Target="../media/image128.png"/><Relationship Id="rId29" Type="http://schemas.openxmlformats.org/officeDocument/2006/relationships/image" Target="../media/image141.png"/><Relationship Id="rId11" Type="http://schemas.openxmlformats.org/officeDocument/2006/relationships/image" Target="../media/image123.png"/><Relationship Id="rId24" Type="http://schemas.openxmlformats.org/officeDocument/2006/relationships/image" Target="../media/image136.jpeg"/><Relationship Id="rId32" Type="http://schemas.openxmlformats.org/officeDocument/2006/relationships/image" Target="../media/image144.png"/><Relationship Id="rId37" Type="http://schemas.openxmlformats.org/officeDocument/2006/relationships/image" Target="../media/image149.png"/><Relationship Id="rId40" Type="http://schemas.openxmlformats.org/officeDocument/2006/relationships/image" Target="../media/image152.png"/><Relationship Id="rId45" Type="http://schemas.openxmlformats.org/officeDocument/2006/relationships/image" Target="../media/image157.png"/><Relationship Id="rId53" Type="http://schemas.openxmlformats.org/officeDocument/2006/relationships/image" Target="../media/image165.png"/><Relationship Id="rId58" Type="http://schemas.openxmlformats.org/officeDocument/2006/relationships/image" Target="../media/image170.png"/><Relationship Id="rId66" Type="http://schemas.openxmlformats.org/officeDocument/2006/relationships/image" Target="../media/image178.png"/><Relationship Id="rId74" Type="http://schemas.openxmlformats.org/officeDocument/2006/relationships/image" Target="../media/image186.png"/><Relationship Id="rId79" Type="http://schemas.openxmlformats.org/officeDocument/2006/relationships/image" Target="../media/image191.png"/><Relationship Id="rId5" Type="http://schemas.openxmlformats.org/officeDocument/2006/relationships/image" Target="../media/image117.png"/><Relationship Id="rId61" Type="http://schemas.openxmlformats.org/officeDocument/2006/relationships/image" Target="../media/image173.png"/><Relationship Id="rId10" Type="http://schemas.openxmlformats.org/officeDocument/2006/relationships/image" Target="../media/image122.png"/><Relationship Id="rId19" Type="http://schemas.openxmlformats.org/officeDocument/2006/relationships/image" Target="../media/image131.png"/><Relationship Id="rId31" Type="http://schemas.openxmlformats.org/officeDocument/2006/relationships/image" Target="../media/image143.png"/><Relationship Id="rId44" Type="http://schemas.openxmlformats.org/officeDocument/2006/relationships/image" Target="../media/image156.png"/><Relationship Id="rId52" Type="http://schemas.openxmlformats.org/officeDocument/2006/relationships/image" Target="../media/image164.png"/><Relationship Id="rId60" Type="http://schemas.openxmlformats.org/officeDocument/2006/relationships/image" Target="../media/image172.png"/><Relationship Id="rId65" Type="http://schemas.openxmlformats.org/officeDocument/2006/relationships/image" Target="../media/image177.png"/><Relationship Id="rId73" Type="http://schemas.openxmlformats.org/officeDocument/2006/relationships/image" Target="../media/image185.png"/><Relationship Id="rId78" Type="http://schemas.openxmlformats.org/officeDocument/2006/relationships/image" Target="../media/image190.png"/><Relationship Id="rId4" Type="http://schemas.openxmlformats.org/officeDocument/2006/relationships/image" Target="../media/image116.png"/><Relationship Id="rId9" Type="http://schemas.openxmlformats.org/officeDocument/2006/relationships/image" Target="../media/image121.png"/><Relationship Id="rId14" Type="http://schemas.openxmlformats.org/officeDocument/2006/relationships/image" Target="../media/image126.png"/><Relationship Id="rId22" Type="http://schemas.openxmlformats.org/officeDocument/2006/relationships/image" Target="../media/image134.png"/><Relationship Id="rId27" Type="http://schemas.openxmlformats.org/officeDocument/2006/relationships/image" Target="../media/image139.jpeg"/><Relationship Id="rId30" Type="http://schemas.openxmlformats.org/officeDocument/2006/relationships/image" Target="../media/image142.png"/><Relationship Id="rId35" Type="http://schemas.openxmlformats.org/officeDocument/2006/relationships/image" Target="../media/image147.png"/><Relationship Id="rId43" Type="http://schemas.openxmlformats.org/officeDocument/2006/relationships/image" Target="../media/image155.png"/><Relationship Id="rId48" Type="http://schemas.openxmlformats.org/officeDocument/2006/relationships/image" Target="../media/image160.png"/><Relationship Id="rId56" Type="http://schemas.openxmlformats.org/officeDocument/2006/relationships/image" Target="../media/image168.png"/><Relationship Id="rId64" Type="http://schemas.openxmlformats.org/officeDocument/2006/relationships/image" Target="../media/image176.png"/><Relationship Id="rId69" Type="http://schemas.openxmlformats.org/officeDocument/2006/relationships/image" Target="../media/image181.png"/><Relationship Id="rId77" Type="http://schemas.openxmlformats.org/officeDocument/2006/relationships/image" Target="../media/image189.png"/><Relationship Id="rId8" Type="http://schemas.openxmlformats.org/officeDocument/2006/relationships/image" Target="../media/image120.png"/><Relationship Id="rId51" Type="http://schemas.openxmlformats.org/officeDocument/2006/relationships/image" Target="../media/image163.png"/><Relationship Id="rId72" Type="http://schemas.openxmlformats.org/officeDocument/2006/relationships/image" Target="../media/image184.png"/><Relationship Id="rId80" Type="http://schemas.openxmlformats.org/officeDocument/2006/relationships/image" Target="../media/image192.png"/><Relationship Id="rId3" Type="http://schemas.openxmlformats.org/officeDocument/2006/relationships/image" Target="../media/image115.png"/><Relationship Id="rId12" Type="http://schemas.openxmlformats.org/officeDocument/2006/relationships/image" Target="../media/image124.png"/><Relationship Id="rId17" Type="http://schemas.openxmlformats.org/officeDocument/2006/relationships/image" Target="../media/image129.png"/><Relationship Id="rId25" Type="http://schemas.openxmlformats.org/officeDocument/2006/relationships/image" Target="../media/image137.jpeg"/><Relationship Id="rId33" Type="http://schemas.openxmlformats.org/officeDocument/2006/relationships/image" Target="../media/image145.png"/><Relationship Id="rId38" Type="http://schemas.openxmlformats.org/officeDocument/2006/relationships/image" Target="../media/image150.png"/><Relationship Id="rId46" Type="http://schemas.openxmlformats.org/officeDocument/2006/relationships/image" Target="../media/image158.png"/><Relationship Id="rId59" Type="http://schemas.openxmlformats.org/officeDocument/2006/relationships/image" Target="../media/image171.png"/><Relationship Id="rId67" Type="http://schemas.openxmlformats.org/officeDocument/2006/relationships/image" Target="../media/image179.png"/><Relationship Id="rId20" Type="http://schemas.openxmlformats.org/officeDocument/2006/relationships/image" Target="../media/image132.png"/><Relationship Id="rId41" Type="http://schemas.openxmlformats.org/officeDocument/2006/relationships/image" Target="../media/image153.png"/><Relationship Id="rId54" Type="http://schemas.openxmlformats.org/officeDocument/2006/relationships/image" Target="../media/image166.png"/><Relationship Id="rId62" Type="http://schemas.openxmlformats.org/officeDocument/2006/relationships/image" Target="../media/image174.png"/><Relationship Id="rId70" Type="http://schemas.openxmlformats.org/officeDocument/2006/relationships/image" Target="../media/image182.png"/><Relationship Id="rId75" Type="http://schemas.openxmlformats.org/officeDocument/2006/relationships/image" Target="../media/image187.png"/><Relationship Id="rId1" Type="http://schemas.openxmlformats.org/officeDocument/2006/relationships/image" Target="../media/image113.png"/><Relationship Id="rId6" Type="http://schemas.openxmlformats.org/officeDocument/2006/relationships/image" Target="../media/image118.png"/><Relationship Id="rId15" Type="http://schemas.openxmlformats.org/officeDocument/2006/relationships/image" Target="../media/image127.png"/><Relationship Id="rId23" Type="http://schemas.openxmlformats.org/officeDocument/2006/relationships/image" Target="../media/image135.png"/><Relationship Id="rId28" Type="http://schemas.openxmlformats.org/officeDocument/2006/relationships/image" Target="../media/image140.jpeg"/><Relationship Id="rId36" Type="http://schemas.openxmlformats.org/officeDocument/2006/relationships/image" Target="../media/image148.png"/><Relationship Id="rId49" Type="http://schemas.openxmlformats.org/officeDocument/2006/relationships/image" Target="../media/image161.png"/><Relationship Id="rId57" Type="http://schemas.openxmlformats.org/officeDocument/2006/relationships/image" Target="../media/image169.png"/></Relationships>
</file>

<file path=xl/drawings/_rels/drawing7.xml.rels><?xml version="1.0" encoding="UTF-8" standalone="yes"?>
<Relationships xmlns="http://schemas.openxmlformats.org/package/2006/relationships"><Relationship Id="rId8" Type="http://schemas.openxmlformats.org/officeDocument/2006/relationships/image" Target="../media/image200.jpeg"/><Relationship Id="rId13" Type="http://schemas.openxmlformats.org/officeDocument/2006/relationships/image" Target="../media/image205.jpeg"/><Relationship Id="rId18" Type="http://schemas.openxmlformats.org/officeDocument/2006/relationships/image" Target="../media/image210.jpeg"/><Relationship Id="rId3" Type="http://schemas.openxmlformats.org/officeDocument/2006/relationships/image" Target="../media/image195.jpeg"/><Relationship Id="rId21" Type="http://schemas.openxmlformats.org/officeDocument/2006/relationships/image" Target="../media/image213.jpeg"/><Relationship Id="rId7" Type="http://schemas.openxmlformats.org/officeDocument/2006/relationships/image" Target="../media/image199.jpeg"/><Relationship Id="rId12" Type="http://schemas.openxmlformats.org/officeDocument/2006/relationships/image" Target="../media/image204.jpeg"/><Relationship Id="rId17" Type="http://schemas.openxmlformats.org/officeDocument/2006/relationships/image" Target="../media/image209.jpeg"/><Relationship Id="rId2" Type="http://schemas.openxmlformats.org/officeDocument/2006/relationships/image" Target="../media/image194.jpeg"/><Relationship Id="rId16" Type="http://schemas.openxmlformats.org/officeDocument/2006/relationships/image" Target="../media/image208.jpeg"/><Relationship Id="rId20" Type="http://schemas.openxmlformats.org/officeDocument/2006/relationships/image" Target="../media/image212.jpeg"/><Relationship Id="rId1" Type="http://schemas.openxmlformats.org/officeDocument/2006/relationships/image" Target="../media/image193.jpeg"/><Relationship Id="rId6" Type="http://schemas.openxmlformats.org/officeDocument/2006/relationships/image" Target="../media/image198.jpeg"/><Relationship Id="rId11" Type="http://schemas.openxmlformats.org/officeDocument/2006/relationships/image" Target="../media/image203.jpeg"/><Relationship Id="rId5" Type="http://schemas.openxmlformats.org/officeDocument/2006/relationships/image" Target="../media/image197.jpeg"/><Relationship Id="rId15" Type="http://schemas.openxmlformats.org/officeDocument/2006/relationships/image" Target="../media/image207.jpeg"/><Relationship Id="rId23" Type="http://schemas.openxmlformats.org/officeDocument/2006/relationships/image" Target="../media/image215.jpeg"/><Relationship Id="rId10" Type="http://schemas.openxmlformats.org/officeDocument/2006/relationships/image" Target="../media/image202.jpeg"/><Relationship Id="rId19" Type="http://schemas.openxmlformats.org/officeDocument/2006/relationships/image" Target="../media/image211.jpeg"/><Relationship Id="rId4" Type="http://schemas.openxmlformats.org/officeDocument/2006/relationships/image" Target="../media/image196.jpeg"/><Relationship Id="rId9" Type="http://schemas.openxmlformats.org/officeDocument/2006/relationships/image" Target="../media/image201.jpeg"/><Relationship Id="rId14" Type="http://schemas.openxmlformats.org/officeDocument/2006/relationships/image" Target="../media/image206.jpeg"/><Relationship Id="rId22" Type="http://schemas.openxmlformats.org/officeDocument/2006/relationships/image" Target="../media/image214.jpeg"/></Relationships>
</file>

<file path=xl/drawings/_rels/drawing8.xml.rels><?xml version="1.0" encoding="UTF-8" standalone="yes"?>
<Relationships xmlns="http://schemas.openxmlformats.org/package/2006/relationships"><Relationship Id="rId3" Type="http://schemas.openxmlformats.org/officeDocument/2006/relationships/image" Target="../media/image218.jpeg"/><Relationship Id="rId2" Type="http://schemas.openxmlformats.org/officeDocument/2006/relationships/image" Target="../media/image217.jpeg"/><Relationship Id="rId1" Type="http://schemas.openxmlformats.org/officeDocument/2006/relationships/image" Target="../media/image216.jpeg"/><Relationship Id="rId6" Type="http://schemas.openxmlformats.org/officeDocument/2006/relationships/image" Target="../media/image221.jpeg"/><Relationship Id="rId5" Type="http://schemas.openxmlformats.org/officeDocument/2006/relationships/image" Target="../media/image220.jpeg"/><Relationship Id="rId4" Type="http://schemas.openxmlformats.org/officeDocument/2006/relationships/image" Target="../media/image219.jpeg"/></Relationships>
</file>

<file path=xl/drawings/_rels/drawing9.xml.rels><?xml version="1.0" encoding="UTF-8" standalone="yes"?>
<Relationships xmlns="http://schemas.openxmlformats.org/package/2006/relationships"><Relationship Id="rId3" Type="http://schemas.openxmlformats.org/officeDocument/2006/relationships/image" Target="../media/image224.jpeg"/><Relationship Id="rId2" Type="http://schemas.openxmlformats.org/officeDocument/2006/relationships/image" Target="../media/image223.jpeg"/><Relationship Id="rId1" Type="http://schemas.openxmlformats.org/officeDocument/2006/relationships/image" Target="../media/image222.jpeg"/><Relationship Id="rId6" Type="http://schemas.openxmlformats.org/officeDocument/2006/relationships/image" Target="../media/image227.jpeg"/><Relationship Id="rId5" Type="http://schemas.openxmlformats.org/officeDocument/2006/relationships/image" Target="../media/image226.jpeg"/><Relationship Id="rId4" Type="http://schemas.openxmlformats.org/officeDocument/2006/relationships/image" Target="../media/image225.jpeg"/></Relationships>
</file>

<file path=xl/drawings/_rels/drawing10.xml.rels><?xml version="1.0" encoding="UTF-8" standalone="yes"?>
<Relationships xmlns="http://schemas.openxmlformats.org/package/2006/relationships"><Relationship Id="rId3" Type="http://schemas.openxmlformats.org/officeDocument/2006/relationships/image" Target="../media/image230.jpeg"/><Relationship Id="rId2" Type="http://schemas.openxmlformats.org/officeDocument/2006/relationships/image" Target="../media/image229.jpeg"/><Relationship Id="rId1" Type="http://schemas.openxmlformats.org/officeDocument/2006/relationships/image" Target="../media/image228.jpeg"/><Relationship Id="rId5" Type="http://schemas.openxmlformats.org/officeDocument/2006/relationships/image" Target="../media/image232.jpeg"/><Relationship Id="rId4" Type="http://schemas.openxmlformats.org/officeDocument/2006/relationships/image" Target="../media/image231.jpeg"/></Relationships>
</file>

<file path=xl/drawings/_rels/drawing11.xml.rels><?xml version="1.0" encoding="UTF-8" standalone="yes"?>
<Relationships xmlns="http://schemas.openxmlformats.org/package/2006/relationships"><Relationship Id="rId3" Type="http://schemas.openxmlformats.org/officeDocument/2006/relationships/image" Target="../media/image235.jpeg"/><Relationship Id="rId2" Type="http://schemas.openxmlformats.org/officeDocument/2006/relationships/image" Target="../media/image234.jpeg"/><Relationship Id="rId1" Type="http://schemas.openxmlformats.org/officeDocument/2006/relationships/image" Target="../media/image233.jpeg"/><Relationship Id="rId5" Type="http://schemas.openxmlformats.org/officeDocument/2006/relationships/image" Target="../media/image237.jpeg"/><Relationship Id="rId4" Type="http://schemas.openxmlformats.org/officeDocument/2006/relationships/image" Target="../media/image236.jpeg"/></Relationships>
</file>

<file path=xl/drawings/_rels/drawing12.xml.rels><?xml version="1.0" encoding="UTF-8" standalone="yes"?>
<Relationships xmlns="http://schemas.openxmlformats.org/package/2006/relationships"><Relationship Id="rId3" Type="http://schemas.openxmlformats.org/officeDocument/2006/relationships/image" Target="../media/image240.jpeg"/><Relationship Id="rId2" Type="http://schemas.openxmlformats.org/officeDocument/2006/relationships/image" Target="../media/image239.jpeg"/><Relationship Id="rId1" Type="http://schemas.openxmlformats.org/officeDocument/2006/relationships/image" Target="../media/image238.jpeg"/><Relationship Id="rId6" Type="http://schemas.openxmlformats.org/officeDocument/2006/relationships/image" Target="../media/image243.jpeg"/><Relationship Id="rId5" Type="http://schemas.openxmlformats.org/officeDocument/2006/relationships/image" Target="../media/image242.jpeg"/><Relationship Id="rId4" Type="http://schemas.openxmlformats.org/officeDocument/2006/relationships/image" Target="../media/image241.jpeg"/></Relationships>
</file>

<file path=xl/drawings/drawing1.xml><?xml version="1.0" encoding="utf-8"?>
<xdr:wsDr xmlns:xdr="http://schemas.openxmlformats.org/drawingml/2006/spreadsheetDrawing" xmlns:a="http://schemas.openxmlformats.org/drawingml/2006/main">
  <xdr:twoCellAnchor editAs="oneCell">
    <xdr:from>
      <xdr:col>1</xdr:col>
      <xdr:colOff>28576</xdr:colOff>
      <xdr:row>1</xdr:row>
      <xdr:rowOff>28576</xdr:rowOff>
    </xdr:from>
    <xdr:to>
      <xdr:col>1</xdr:col>
      <xdr:colOff>1118100</xdr:colOff>
      <xdr:row>1</xdr:row>
      <xdr:rowOff>1118100</xdr:rowOff>
    </xdr:to>
    <xdr:pic>
      <xdr:nvPicPr>
        <xdr:cNvPr id="2" name="图片 1" descr="ONITIVA-CFT01001-23RPT-MPTP.jpg"/>
        <xdr:cNvPicPr>
          <a:picLocks noChangeAspect="1"/>
        </xdr:cNvPicPr>
      </xdr:nvPicPr>
      <xdr:blipFill>
        <a:blip xmlns:r="http://schemas.openxmlformats.org/officeDocument/2006/relationships" r:embed="rId1" cstate="print"/>
        <a:stretch>
          <a:fillRect/>
        </a:stretch>
      </xdr:blipFill>
      <xdr:spPr>
        <a:xfrm>
          <a:off x="2247901" y="371476"/>
          <a:ext cx="1089524" cy="1089524"/>
        </a:xfrm>
        <a:prstGeom prst="rect">
          <a:avLst/>
        </a:prstGeom>
      </xdr:spPr>
    </xdr:pic>
    <xdr:clientData/>
  </xdr:twoCellAnchor>
  <xdr:twoCellAnchor editAs="oneCell">
    <xdr:from>
      <xdr:col>1</xdr:col>
      <xdr:colOff>47625</xdr:colOff>
      <xdr:row>2</xdr:row>
      <xdr:rowOff>47625</xdr:rowOff>
    </xdr:from>
    <xdr:to>
      <xdr:col>1</xdr:col>
      <xdr:colOff>1127625</xdr:colOff>
      <xdr:row>2</xdr:row>
      <xdr:rowOff>1127625</xdr:rowOff>
    </xdr:to>
    <xdr:pic>
      <xdr:nvPicPr>
        <xdr:cNvPr id="3" name="图片 2" descr="ONITIVA-CFT01002-23BDR-MPTP.jpg"/>
        <xdr:cNvPicPr>
          <a:picLocks noChangeAspect="1"/>
        </xdr:cNvPicPr>
      </xdr:nvPicPr>
      <xdr:blipFill>
        <a:blip xmlns:r="http://schemas.openxmlformats.org/officeDocument/2006/relationships" r:embed="rId2" cstate="print"/>
        <a:stretch>
          <a:fillRect/>
        </a:stretch>
      </xdr:blipFill>
      <xdr:spPr>
        <a:xfrm>
          <a:off x="47625" y="1428750"/>
          <a:ext cx="1080000" cy="1080000"/>
        </a:xfrm>
        <a:prstGeom prst="rect">
          <a:avLst/>
        </a:prstGeom>
      </xdr:spPr>
    </xdr:pic>
    <xdr:clientData/>
  </xdr:twoCellAnchor>
  <xdr:twoCellAnchor editAs="oneCell">
    <xdr:from>
      <xdr:col>1</xdr:col>
      <xdr:colOff>38100</xdr:colOff>
      <xdr:row>3</xdr:row>
      <xdr:rowOff>38100</xdr:rowOff>
    </xdr:from>
    <xdr:to>
      <xdr:col>1</xdr:col>
      <xdr:colOff>1118100</xdr:colOff>
      <xdr:row>3</xdr:row>
      <xdr:rowOff>1118100</xdr:rowOff>
    </xdr:to>
    <xdr:pic>
      <xdr:nvPicPr>
        <xdr:cNvPr id="4" name="图片 3" descr="ONITIVA-CFT01003-23BDR-MPTP.jpg"/>
        <xdr:cNvPicPr>
          <a:picLocks noChangeAspect="1"/>
        </xdr:cNvPicPr>
      </xdr:nvPicPr>
      <xdr:blipFill>
        <a:blip xmlns:r="http://schemas.openxmlformats.org/officeDocument/2006/relationships" r:embed="rId3" cstate="print"/>
        <a:stretch>
          <a:fillRect/>
        </a:stretch>
      </xdr:blipFill>
      <xdr:spPr>
        <a:xfrm>
          <a:off x="38100" y="2562225"/>
          <a:ext cx="1080000" cy="1080000"/>
        </a:xfrm>
        <a:prstGeom prst="rect">
          <a:avLst/>
        </a:prstGeom>
      </xdr:spPr>
    </xdr:pic>
    <xdr:clientData/>
  </xdr:twoCellAnchor>
  <xdr:twoCellAnchor editAs="oneCell">
    <xdr:from>
      <xdr:col>1</xdr:col>
      <xdr:colOff>47625</xdr:colOff>
      <xdr:row>4</xdr:row>
      <xdr:rowOff>19050</xdr:rowOff>
    </xdr:from>
    <xdr:to>
      <xdr:col>1</xdr:col>
      <xdr:colOff>1127625</xdr:colOff>
      <xdr:row>4</xdr:row>
      <xdr:rowOff>1099050</xdr:rowOff>
    </xdr:to>
    <xdr:pic>
      <xdr:nvPicPr>
        <xdr:cNvPr id="5" name="图片 4" descr="ONITIVA-CFT01004-23BDR-MPTP.jpg"/>
        <xdr:cNvPicPr>
          <a:picLocks noChangeAspect="1"/>
        </xdr:cNvPicPr>
      </xdr:nvPicPr>
      <xdr:blipFill>
        <a:blip xmlns:r="http://schemas.openxmlformats.org/officeDocument/2006/relationships" r:embed="rId4" cstate="print"/>
        <a:stretch>
          <a:fillRect/>
        </a:stretch>
      </xdr:blipFill>
      <xdr:spPr>
        <a:xfrm>
          <a:off x="47625" y="3686175"/>
          <a:ext cx="1080000" cy="1080000"/>
        </a:xfrm>
        <a:prstGeom prst="rect">
          <a:avLst/>
        </a:prstGeom>
      </xdr:spPr>
    </xdr:pic>
    <xdr:clientData/>
  </xdr:twoCellAnchor>
  <xdr:twoCellAnchor editAs="oneCell">
    <xdr:from>
      <xdr:col>1</xdr:col>
      <xdr:colOff>38100</xdr:colOff>
      <xdr:row>5</xdr:row>
      <xdr:rowOff>19050</xdr:rowOff>
    </xdr:from>
    <xdr:to>
      <xdr:col>1</xdr:col>
      <xdr:colOff>1118100</xdr:colOff>
      <xdr:row>5</xdr:row>
      <xdr:rowOff>1099050</xdr:rowOff>
    </xdr:to>
    <xdr:pic>
      <xdr:nvPicPr>
        <xdr:cNvPr id="6" name="图片 5" descr="ONITIVA-CFT01005-23BDR-MTP.jpg"/>
        <xdr:cNvPicPr>
          <a:picLocks noChangeAspect="1"/>
        </xdr:cNvPicPr>
      </xdr:nvPicPr>
      <xdr:blipFill>
        <a:blip xmlns:r="http://schemas.openxmlformats.org/officeDocument/2006/relationships" r:embed="rId5" cstate="print"/>
        <a:stretch>
          <a:fillRect/>
        </a:stretch>
      </xdr:blipFill>
      <xdr:spPr>
        <a:xfrm>
          <a:off x="38100" y="4829175"/>
          <a:ext cx="1080000" cy="1080000"/>
        </a:xfrm>
        <a:prstGeom prst="rect">
          <a:avLst/>
        </a:prstGeom>
      </xdr:spPr>
    </xdr:pic>
    <xdr:clientData/>
  </xdr:twoCellAnchor>
  <xdr:twoCellAnchor editAs="oneCell">
    <xdr:from>
      <xdr:col>1</xdr:col>
      <xdr:colOff>38100</xdr:colOff>
      <xdr:row>6</xdr:row>
      <xdr:rowOff>19050</xdr:rowOff>
    </xdr:from>
    <xdr:to>
      <xdr:col>1</xdr:col>
      <xdr:colOff>1118100</xdr:colOff>
      <xdr:row>6</xdr:row>
      <xdr:rowOff>1099050</xdr:rowOff>
    </xdr:to>
    <xdr:pic>
      <xdr:nvPicPr>
        <xdr:cNvPr id="7" name="图片 6" descr="ONITIVA-CFT01006-23BDR-MTP.jpg"/>
        <xdr:cNvPicPr>
          <a:picLocks noChangeAspect="1"/>
        </xdr:cNvPicPr>
      </xdr:nvPicPr>
      <xdr:blipFill>
        <a:blip xmlns:r="http://schemas.openxmlformats.org/officeDocument/2006/relationships" r:embed="rId6" cstate="print"/>
        <a:stretch>
          <a:fillRect/>
        </a:stretch>
      </xdr:blipFill>
      <xdr:spPr>
        <a:xfrm>
          <a:off x="38100" y="5972175"/>
          <a:ext cx="1080000" cy="1080000"/>
        </a:xfrm>
        <a:prstGeom prst="rect">
          <a:avLst/>
        </a:prstGeom>
      </xdr:spPr>
    </xdr:pic>
    <xdr:clientData/>
  </xdr:twoCellAnchor>
  <xdr:twoCellAnchor editAs="oneCell">
    <xdr:from>
      <xdr:col>1</xdr:col>
      <xdr:colOff>38100</xdr:colOff>
      <xdr:row>7</xdr:row>
      <xdr:rowOff>19050</xdr:rowOff>
    </xdr:from>
    <xdr:to>
      <xdr:col>1</xdr:col>
      <xdr:colOff>1118100</xdr:colOff>
      <xdr:row>7</xdr:row>
      <xdr:rowOff>1099050</xdr:rowOff>
    </xdr:to>
    <xdr:pic>
      <xdr:nvPicPr>
        <xdr:cNvPr id="8" name="图片 7" descr="ONITIVA-CFT01007-23BDR-MTP.jpg"/>
        <xdr:cNvPicPr>
          <a:picLocks noChangeAspect="1"/>
        </xdr:cNvPicPr>
      </xdr:nvPicPr>
      <xdr:blipFill>
        <a:blip xmlns:r="http://schemas.openxmlformats.org/officeDocument/2006/relationships" r:embed="rId7" cstate="print"/>
        <a:stretch>
          <a:fillRect/>
        </a:stretch>
      </xdr:blipFill>
      <xdr:spPr>
        <a:xfrm>
          <a:off x="38100" y="7115175"/>
          <a:ext cx="1080000" cy="1080000"/>
        </a:xfrm>
        <a:prstGeom prst="rect">
          <a:avLst/>
        </a:prstGeom>
      </xdr:spPr>
    </xdr:pic>
    <xdr:clientData/>
  </xdr:twoCellAnchor>
  <xdr:twoCellAnchor editAs="oneCell">
    <xdr:from>
      <xdr:col>1</xdr:col>
      <xdr:colOff>38100</xdr:colOff>
      <xdr:row>8</xdr:row>
      <xdr:rowOff>19050</xdr:rowOff>
    </xdr:from>
    <xdr:to>
      <xdr:col>1</xdr:col>
      <xdr:colOff>1118100</xdr:colOff>
      <xdr:row>8</xdr:row>
      <xdr:rowOff>1099050</xdr:rowOff>
    </xdr:to>
    <xdr:pic>
      <xdr:nvPicPr>
        <xdr:cNvPr id="9" name="图片 8" descr="ONITIVA-CFT01008-23BDR-MPTP.jpg"/>
        <xdr:cNvPicPr>
          <a:picLocks noChangeAspect="1"/>
        </xdr:cNvPicPr>
      </xdr:nvPicPr>
      <xdr:blipFill>
        <a:blip xmlns:r="http://schemas.openxmlformats.org/officeDocument/2006/relationships" r:embed="rId8" cstate="print"/>
        <a:stretch>
          <a:fillRect/>
        </a:stretch>
      </xdr:blipFill>
      <xdr:spPr>
        <a:xfrm>
          <a:off x="38100" y="8258175"/>
          <a:ext cx="1080000" cy="1080000"/>
        </a:xfrm>
        <a:prstGeom prst="rect">
          <a:avLst/>
        </a:prstGeom>
      </xdr:spPr>
    </xdr:pic>
    <xdr:clientData/>
  </xdr:twoCellAnchor>
  <xdr:twoCellAnchor editAs="oneCell">
    <xdr:from>
      <xdr:col>1</xdr:col>
      <xdr:colOff>38100</xdr:colOff>
      <xdr:row>9</xdr:row>
      <xdr:rowOff>19050</xdr:rowOff>
    </xdr:from>
    <xdr:to>
      <xdr:col>1</xdr:col>
      <xdr:colOff>1118100</xdr:colOff>
      <xdr:row>9</xdr:row>
      <xdr:rowOff>1099050</xdr:rowOff>
    </xdr:to>
    <xdr:pic>
      <xdr:nvPicPr>
        <xdr:cNvPr id="10" name="图片 9" descr="ONITIVA-CFT01009-23BRK-MPTP.jpg"/>
        <xdr:cNvPicPr>
          <a:picLocks noChangeAspect="1"/>
        </xdr:cNvPicPr>
      </xdr:nvPicPr>
      <xdr:blipFill>
        <a:blip xmlns:r="http://schemas.openxmlformats.org/officeDocument/2006/relationships" r:embed="rId9" cstate="print"/>
        <a:stretch>
          <a:fillRect/>
        </a:stretch>
      </xdr:blipFill>
      <xdr:spPr>
        <a:xfrm>
          <a:off x="38100" y="9401175"/>
          <a:ext cx="1080000" cy="1080000"/>
        </a:xfrm>
        <a:prstGeom prst="rect">
          <a:avLst/>
        </a:prstGeom>
      </xdr:spPr>
    </xdr:pic>
    <xdr:clientData/>
  </xdr:twoCellAnchor>
  <xdr:twoCellAnchor editAs="oneCell">
    <xdr:from>
      <xdr:col>1</xdr:col>
      <xdr:colOff>38100</xdr:colOff>
      <xdr:row>10</xdr:row>
      <xdr:rowOff>19050</xdr:rowOff>
    </xdr:from>
    <xdr:to>
      <xdr:col>1</xdr:col>
      <xdr:colOff>1118100</xdr:colOff>
      <xdr:row>10</xdr:row>
      <xdr:rowOff>1099050</xdr:rowOff>
    </xdr:to>
    <xdr:pic>
      <xdr:nvPicPr>
        <xdr:cNvPr id="11" name="图片 10" descr="ONITIVA-CFT01010-23ABS-MPTP.jpg"/>
        <xdr:cNvPicPr>
          <a:picLocks noChangeAspect="1"/>
        </xdr:cNvPicPr>
      </xdr:nvPicPr>
      <xdr:blipFill>
        <a:blip xmlns:r="http://schemas.openxmlformats.org/officeDocument/2006/relationships" r:embed="rId10" cstate="print"/>
        <a:stretch>
          <a:fillRect/>
        </a:stretch>
      </xdr:blipFill>
      <xdr:spPr>
        <a:xfrm>
          <a:off x="38100" y="10544175"/>
          <a:ext cx="1080000" cy="1080000"/>
        </a:xfrm>
        <a:prstGeom prst="rect">
          <a:avLst/>
        </a:prstGeom>
      </xdr:spPr>
    </xdr:pic>
    <xdr:clientData/>
  </xdr:twoCellAnchor>
  <xdr:twoCellAnchor editAs="oneCell">
    <xdr:from>
      <xdr:col>1</xdr:col>
      <xdr:colOff>38100</xdr:colOff>
      <xdr:row>11</xdr:row>
      <xdr:rowOff>19050</xdr:rowOff>
    </xdr:from>
    <xdr:to>
      <xdr:col>1</xdr:col>
      <xdr:colOff>1118100</xdr:colOff>
      <xdr:row>11</xdr:row>
      <xdr:rowOff>1099050</xdr:rowOff>
    </xdr:to>
    <xdr:pic>
      <xdr:nvPicPr>
        <xdr:cNvPr id="12" name="图片 11" descr="ONITIVA-CFT01011-23BRK-MPTP.jpg"/>
        <xdr:cNvPicPr>
          <a:picLocks noChangeAspect="1"/>
        </xdr:cNvPicPr>
      </xdr:nvPicPr>
      <xdr:blipFill>
        <a:blip xmlns:r="http://schemas.openxmlformats.org/officeDocument/2006/relationships" r:embed="rId11" cstate="print"/>
        <a:stretch>
          <a:fillRect/>
        </a:stretch>
      </xdr:blipFill>
      <xdr:spPr>
        <a:xfrm>
          <a:off x="38100" y="11687175"/>
          <a:ext cx="1080000" cy="1080000"/>
        </a:xfrm>
        <a:prstGeom prst="rect">
          <a:avLst/>
        </a:prstGeom>
      </xdr:spPr>
    </xdr:pic>
    <xdr:clientData/>
  </xdr:twoCellAnchor>
  <xdr:twoCellAnchor editAs="oneCell">
    <xdr:from>
      <xdr:col>1</xdr:col>
      <xdr:colOff>38100</xdr:colOff>
      <xdr:row>12</xdr:row>
      <xdr:rowOff>19050</xdr:rowOff>
    </xdr:from>
    <xdr:to>
      <xdr:col>1</xdr:col>
      <xdr:colOff>1118100</xdr:colOff>
      <xdr:row>12</xdr:row>
      <xdr:rowOff>1099050</xdr:rowOff>
    </xdr:to>
    <xdr:pic>
      <xdr:nvPicPr>
        <xdr:cNvPr id="13" name="图片 12" descr="ONITIVA-CFT01012-23BDR-MPTP.jpg"/>
        <xdr:cNvPicPr>
          <a:picLocks noChangeAspect="1"/>
        </xdr:cNvPicPr>
      </xdr:nvPicPr>
      <xdr:blipFill>
        <a:blip xmlns:r="http://schemas.openxmlformats.org/officeDocument/2006/relationships" r:embed="rId12" cstate="print"/>
        <a:stretch>
          <a:fillRect/>
        </a:stretch>
      </xdr:blipFill>
      <xdr:spPr>
        <a:xfrm>
          <a:off x="38100" y="12830175"/>
          <a:ext cx="1080000" cy="1080000"/>
        </a:xfrm>
        <a:prstGeom prst="rect">
          <a:avLst/>
        </a:prstGeom>
      </xdr:spPr>
    </xdr:pic>
    <xdr:clientData/>
  </xdr:twoCellAnchor>
  <xdr:twoCellAnchor editAs="oneCell">
    <xdr:from>
      <xdr:col>1</xdr:col>
      <xdr:colOff>38100</xdr:colOff>
      <xdr:row>13</xdr:row>
      <xdr:rowOff>19050</xdr:rowOff>
    </xdr:from>
    <xdr:to>
      <xdr:col>1</xdr:col>
      <xdr:colOff>1118100</xdr:colOff>
      <xdr:row>13</xdr:row>
      <xdr:rowOff>1099050</xdr:rowOff>
    </xdr:to>
    <xdr:pic>
      <xdr:nvPicPr>
        <xdr:cNvPr id="14" name="图片 13" descr="ONITIVA-CFT01013-23BDR-MPTP.jpg"/>
        <xdr:cNvPicPr>
          <a:picLocks noChangeAspect="1"/>
        </xdr:cNvPicPr>
      </xdr:nvPicPr>
      <xdr:blipFill>
        <a:blip xmlns:r="http://schemas.openxmlformats.org/officeDocument/2006/relationships" r:embed="rId13" cstate="print"/>
        <a:stretch>
          <a:fillRect/>
        </a:stretch>
      </xdr:blipFill>
      <xdr:spPr>
        <a:xfrm>
          <a:off x="38100" y="13973175"/>
          <a:ext cx="1080000" cy="1080000"/>
        </a:xfrm>
        <a:prstGeom prst="rect">
          <a:avLst/>
        </a:prstGeom>
      </xdr:spPr>
    </xdr:pic>
    <xdr:clientData/>
  </xdr:twoCellAnchor>
  <xdr:twoCellAnchor editAs="oneCell">
    <xdr:from>
      <xdr:col>1</xdr:col>
      <xdr:colOff>38100</xdr:colOff>
      <xdr:row>14</xdr:row>
      <xdr:rowOff>19050</xdr:rowOff>
    </xdr:from>
    <xdr:to>
      <xdr:col>1</xdr:col>
      <xdr:colOff>1118100</xdr:colOff>
      <xdr:row>14</xdr:row>
      <xdr:rowOff>1099050</xdr:rowOff>
    </xdr:to>
    <xdr:pic>
      <xdr:nvPicPr>
        <xdr:cNvPr id="15" name="图片 14" descr="ONITIVA-CFT01014-23ABS-MTP.jpg"/>
        <xdr:cNvPicPr>
          <a:picLocks noChangeAspect="1"/>
        </xdr:cNvPicPr>
      </xdr:nvPicPr>
      <xdr:blipFill>
        <a:blip xmlns:r="http://schemas.openxmlformats.org/officeDocument/2006/relationships" r:embed="rId14" cstate="print"/>
        <a:stretch>
          <a:fillRect/>
        </a:stretch>
      </xdr:blipFill>
      <xdr:spPr>
        <a:xfrm>
          <a:off x="38100" y="15116175"/>
          <a:ext cx="1080000" cy="1080000"/>
        </a:xfrm>
        <a:prstGeom prst="rect">
          <a:avLst/>
        </a:prstGeom>
      </xdr:spPr>
    </xdr:pic>
    <xdr:clientData/>
  </xdr:twoCellAnchor>
  <xdr:twoCellAnchor editAs="oneCell">
    <xdr:from>
      <xdr:col>1</xdr:col>
      <xdr:colOff>38100</xdr:colOff>
      <xdr:row>15</xdr:row>
      <xdr:rowOff>19050</xdr:rowOff>
    </xdr:from>
    <xdr:to>
      <xdr:col>1</xdr:col>
      <xdr:colOff>1118100</xdr:colOff>
      <xdr:row>15</xdr:row>
      <xdr:rowOff>1099050</xdr:rowOff>
    </xdr:to>
    <xdr:pic>
      <xdr:nvPicPr>
        <xdr:cNvPr id="16" name="图片 15" descr="ONITIVA-CFT01015-23ABS-MTP.jpg"/>
        <xdr:cNvPicPr>
          <a:picLocks noChangeAspect="1"/>
        </xdr:cNvPicPr>
      </xdr:nvPicPr>
      <xdr:blipFill>
        <a:blip xmlns:r="http://schemas.openxmlformats.org/officeDocument/2006/relationships" r:embed="rId15" cstate="print"/>
        <a:stretch>
          <a:fillRect/>
        </a:stretch>
      </xdr:blipFill>
      <xdr:spPr>
        <a:xfrm>
          <a:off x="38100" y="16259175"/>
          <a:ext cx="1080000" cy="1080000"/>
        </a:xfrm>
        <a:prstGeom prst="rect">
          <a:avLst/>
        </a:prstGeom>
      </xdr:spPr>
    </xdr:pic>
    <xdr:clientData/>
  </xdr:twoCellAnchor>
  <xdr:twoCellAnchor editAs="oneCell">
    <xdr:from>
      <xdr:col>1</xdr:col>
      <xdr:colOff>38100</xdr:colOff>
      <xdr:row>16</xdr:row>
      <xdr:rowOff>19050</xdr:rowOff>
    </xdr:from>
    <xdr:to>
      <xdr:col>1</xdr:col>
      <xdr:colOff>1118100</xdr:colOff>
      <xdr:row>16</xdr:row>
      <xdr:rowOff>1099050</xdr:rowOff>
    </xdr:to>
    <xdr:pic>
      <xdr:nvPicPr>
        <xdr:cNvPr id="17" name="图片 16" descr="ONITIVA-CFT01016-23ABS-MPTP.jpg"/>
        <xdr:cNvPicPr>
          <a:picLocks noChangeAspect="1"/>
        </xdr:cNvPicPr>
      </xdr:nvPicPr>
      <xdr:blipFill>
        <a:blip xmlns:r="http://schemas.openxmlformats.org/officeDocument/2006/relationships" r:embed="rId16" cstate="print"/>
        <a:stretch>
          <a:fillRect/>
        </a:stretch>
      </xdr:blipFill>
      <xdr:spPr>
        <a:xfrm>
          <a:off x="38100" y="17402175"/>
          <a:ext cx="1080000" cy="1080000"/>
        </a:xfrm>
        <a:prstGeom prst="rect">
          <a:avLst/>
        </a:prstGeom>
      </xdr:spPr>
    </xdr:pic>
    <xdr:clientData/>
  </xdr:twoCellAnchor>
  <xdr:twoCellAnchor editAs="oneCell">
    <xdr:from>
      <xdr:col>1</xdr:col>
      <xdr:colOff>38100</xdr:colOff>
      <xdr:row>17</xdr:row>
      <xdr:rowOff>19050</xdr:rowOff>
    </xdr:from>
    <xdr:to>
      <xdr:col>1</xdr:col>
      <xdr:colOff>1118100</xdr:colOff>
      <xdr:row>17</xdr:row>
      <xdr:rowOff>1099050</xdr:rowOff>
    </xdr:to>
    <xdr:pic>
      <xdr:nvPicPr>
        <xdr:cNvPr id="18" name="图片 17" descr="ONITIVA-CFT01017-23ABS-MPTP.jpg"/>
        <xdr:cNvPicPr>
          <a:picLocks noChangeAspect="1"/>
        </xdr:cNvPicPr>
      </xdr:nvPicPr>
      <xdr:blipFill>
        <a:blip xmlns:r="http://schemas.openxmlformats.org/officeDocument/2006/relationships" r:embed="rId17" cstate="print"/>
        <a:stretch>
          <a:fillRect/>
        </a:stretch>
      </xdr:blipFill>
      <xdr:spPr>
        <a:xfrm>
          <a:off x="38100" y="18545175"/>
          <a:ext cx="1080000" cy="1080000"/>
        </a:xfrm>
        <a:prstGeom prst="rect">
          <a:avLst/>
        </a:prstGeom>
      </xdr:spPr>
    </xdr:pic>
    <xdr:clientData/>
  </xdr:twoCellAnchor>
  <xdr:twoCellAnchor editAs="oneCell">
    <xdr:from>
      <xdr:col>1</xdr:col>
      <xdr:colOff>38100</xdr:colOff>
      <xdr:row>18</xdr:row>
      <xdr:rowOff>19050</xdr:rowOff>
    </xdr:from>
    <xdr:to>
      <xdr:col>1</xdr:col>
      <xdr:colOff>1118100</xdr:colOff>
      <xdr:row>18</xdr:row>
      <xdr:rowOff>1099050</xdr:rowOff>
    </xdr:to>
    <xdr:pic>
      <xdr:nvPicPr>
        <xdr:cNvPr id="19" name="图片 18" descr="ONITIVA-CFT01018-23BDR-MPTP.jpg"/>
        <xdr:cNvPicPr>
          <a:picLocks noChangeAspect="1"/>
        </xdr:cNvPicPr>
      </xdr:nvPicPr>
      <xdr:blipFill>
        <a:blip xmlns:r="http://schemas.openxmlformats.org/officeDocument/2006/relationships" r:embed="rId18" cstate="print"/>
        <a:stretch>
          <a:fillRect/>
        </a:stretch>
      </xdr:blipFill>
      <xdr:spPr>
        <a:xfrm>
          <a:off x="38100" y="19688175"/>
          <a:ext cx="1080000" cy="1080000"/>
        </a:xfrm>
        <a:prstGeom prst="rect">
          <a:avLst/>
        </a:prstGeom>
      </xdr:spPr>
    </xdr:pic>
    <xdr:clientData/>
  </xdr:twoCellAnchor>
  <xdr:twoCellAnchor editAs="oneCell">
    <xdr:from>
      <xdr:col>1</xdr:col>
      <xdr:colOff>38100</xdr:colOff>
      <xdr:row>19</xdr:row>
      <xdr:rowOff>19050</xdr:rowOff>
    </xdr:from>
    <xdr:to>
      <xdr:col>1</xdr:col>
      <xdr:colOff>1118100</xdr:colOff>
      <xdr:row>19</xdr:row>
      <xdr:rowOff>1099050</xdr:rowOff>
    </xdr:to>
    <xdr:pic>
      <xdr:nvPicPr>
        <xdr:cNvPr id="20" name="图片 19" descr="ONITIVA-CFT01019-23BDR-MPTP.jpg"/>
        <xdr:cNvPicPr>
          <a:picLocks noChangeAspect="1"/>
        </xdr:cNvPicPr>
      </xdr:nvPicPr>
      <xdr:blipFill>
        <a:blip xmlns:r="http://schemas.openxmlformats.org/officeDocument/2006/relationships" r:embed="rId19" cstate="print"/>
        <a:stretch>
          <a:fillRect/>
        </a:stretch>
      </xdr:blipFill>
      <xdr:spPr>
        <a:xfrm>
          <a:off x="38100" y="20831175"/>
          <a:ext cx="1080000" cy="1080000"/>
        </a:xfrm>
        <a:prstGeom prst="rect">
          <a:avLst/>
        </a:prstGeom>
      </xdr:spPr>
    </xdr:pic>
    <xdr:clientData/>
  </xdr:twoCellAnchor>
  <xdr:twoCellAnchor editAs="oneCell">
    <xdr:from>
      <xdr:col>1</xdr:col>
      <xdr:colOff>38100</xdr:colOff>
      <xdr:row>20</xdr:row>
      <xdr:rowOff>19050</xdr:rowOff>
    </xdr:from>
    <xdr:to>
      <xdr:col>1</xdr:col>
      <xdr:colOff>1118100</xdr:colOff>
      <xdr:row>20</xdr:row>
      <xdr:rowOff>1099050</xdr:rowOff>
    </xdr:to>
    <xdr:pic>
      <xdr:nvPicPr>
        <xdr:cNvPr id="21" name="图片 20" descr="ONITIVA-CFT01020-23ABS-MPTP.jpg"/>
        <xdr:cNvPicPr>
          <a:picLocks noChangeAspect="1"/>
        </xdr:cNvPicPr>
      </xdr:nvPicPr>
      <xdr:blipFill>
        <a:blip xmlns:r="http://schemas.openxmlformats.org/officeDocument/2006/relationships" r:embed="rId20" cstate="print"/>
        <a:stretch>
          <a:fillRect/>
        </a:stretch>
      </xdr:blipFill>
      <xdr:spPr>
        <a:xfrm>
          <a:off x="38100" y="21974175"/>
          <a:ext cx="1080000" cy="1080000"/>
        </a:xfrm>
        <a:prstGeom prst="rect">
          <a:avLst/>
        </a:prstGeom>
      </xdr:spPr>
    </xdr:pic>
    <xdr:clientData/>
  </xdr:twoCellAnchor>
  <xdr:twoCellAnchor editAs="oneCell">
    <xdr:from>
      <xdr:col>1</xdr:col>
      <xdr:colOff>38100</xdr:colOff>
      <xdr:row>21</xdr:row>
      <xdr:rowOff>19050</xdr:rowOff>
    </xdr:from>
    <xdr:to>
      <xdr:col>1</xdr:col>
      <xdr:colOff>1118100</xdr:colOff>
      <xdr:row>21</xdr:row>
      <xdr:rowOff>1099050</xdr:rowOff>
    </xdr:to>
    <xdr:pic>
      <xdr:nvPicPr>
        <xdr:cNvPr id="22" name="图片 21" descr="ONITIVA-CFT01021-23BRK-MPTP.jpg"/>
        <xdr:cNvPicPr>
          <a:picLocks noChangeAspect="1"/>
        </xdr:cNvPicPr>
      </xdr:nvPicPr>
      <xdr:blipFill>
        <a:blip xmlns:r="http://schemas.openxmlformats.org/officeDocument/2006/relationships" r:embed="rId21" cstate="print"/>
        <a:stretch>
          <a:fillRect/>
        </a:stretch>
      </xdr:blipFill>
      <xdr:spPr>
        <a:xfrm>
          <a:off x="38100" y="23117175"/>
          <a:ext cx="1080000" cy="1080000"/>
        </a:xfrm>
        <a:prstGeom prst="rect">
          <a:avLst/>
        </a:prstGeom>
      </xdr:spPr>
    </xdr:pic>
    <xdr:clientData/>
  </xdr:twoCellAnchor>
  <xdr:twoCellAnchor editAs="oneCell">
    <xdr:from>
      <xdr:col>1</xdr:col>
      <xdr:colOff>66675</xdr:colOff>
      <xdr:row>23</xdr:row>
      <xdr:rowOff>38100</xdr:rowOff>
    </xdr:from>
    <xdr:to>
      <xdr:col>1</xdr:col>
      <xdr:colOff>1114425</xdr:colOff>
      <xdr:row>23</xdr:row>
      <xdr:rowOff>1085850</xdr:rowOff>
    </xdr:to>
    <xdr:pic>
      <xdr:nvPicPr>
        <xdr:cNvPr id="23" name="图片 22" descr="ONITIVA-CFT01022-23BRK-MTP.jpg"/>
        <xdr:cNvPicPr>
          <a:picLocks noChangeAspect="1"/>
        </xdr:cNvPicPr>
      </xdr:nvPicPr>
      <xdr:blipFill>
        <a:blip xmlns:r="http://schemas.openxmlformats.org/officeDocument/2006/relationships" r:embed="rId22" cstate="print"/>
        <a:stretch>
          <a:fillRect/>
        </a:stretch>
      </xdr:blipFill>
      <xdr:spPr>
        <a:xfrm>
          <a:off x="2286000" y="24384000"/>
          <a:ext cx="1047750" cy="1047750"/>
        </a:xfrm>
        <a:prstGeom prst="rect">
          <a:avLst/>
        </a:prstGeom>
      </xdr:spPr>
    </xdr:pic>
    <xdr:clientData/>
  </xdr:twoCellAnchor>
  <xdr:twoCellAnchor editAs="oneCell">
    <xdr:from>
      <xdr:col>1</xdr:col>
      <xdr:colOff>38100</xdr:colOff>
      <xdr:row>26</xdr:row>
      <xdr:rowOff>57150</xdr:rowOff>
    </xdr:from>
    <xdr:to>
      <xdr:col>1</xdr:col>
      <xdr:colOff>1085850</xdr:colOff>
      <xdr:row>26</xdr:row>
      <xdr:rowOff>1104900</xdr:rowOff>
    </xdr:to>
    <xdr:pic>
      <xdr:nvPicPr>
        <xdr:cNvPr id="24" name="图片 23" descr="ONITIVA-CFT01023-23BRK-MTP.jpg"/>
        <xdr:cNvPicPr>
          <a:picLocks noChangeAspect="1"/>
        </xdr:cNvPicPr>
      </xdr:nvPicPr>
      <xdr:blipFill>
        <a:blip xmlns:r="http://schemas.openxmlformats.org/officeDocument/2006/relationships" r:embed="rId23" cstate="print"/>
        <a:stretch>
          <a:fillRect/>
        </a:stretch>
      </xdr:blipFill>
      <xdr:spPr>
        <a:xfrm>
          <a:off x="2257425" y="25546050"/>
          <a:ext cx="1047750" cy="1047750"/>
        </a:xfrm>
        <a:prstGeom prst="rect">
          <a:avLst/>
        </a:prstGeom>
      </xdr:spPr>
    </xdr:pic>
    <xdr:clientData/>
  </xdr:twoCellAnchor>
  <xdr:twoCellAnchor editAs="oneCell">
    <xdr:from>
      <xdr:col>1</xdr:col>
      <xdr:colOff>47626</xdr:colOff>
      <xdr:row>29</xdr:row>
      <xdr:rowOff>47626</xdr:rowOff>
    </xdr:from>
    <xdr:to>
      <xdr:col>1</xdr:col>
      <xdr:colOff>1080000</xdr:colOff>
      <xdr:row>29</xdr:row>
      <xdr:rowOff>1080000</xdr:rowOff>
    </xdr:to>
    <xdr:pic>
      <xdr:nvPicPr>
        <xdr:cNvPr id="25" name="图片 24" descr="ONITIVA-CFT01024-23BRK-MPTP.jpg"/>
        <xdr:cNvPicPr>
          <a:picLocks noChangeAspect="1"/>
        </xdr:cNvPicPr>
      </xdr:nvPicPr>
      <xdr:blipFill>
        <a:blip xmlns:r="http://schemas.openxmlformats.org/officeDocument/2006/relationships" r:embed="rId24" cstate="print"/>
        <a:stretch>
          <a:fillRect/>
        </a:stretch>
      </xdr:blipFill>
      <xdr:spPr>
        <a:xfrm>
          <a:off x="2266951" y="26679526"/>
          <a:ext cx="1032374" cy="1032374"/>
        </a:xfrm>
        <a:prstGeom prst="rect">
          <a:avLst/>
        </a:prstGeom>
      </xdr:spPr>
    </xdr:pic>
    <xdr:clientData/>
  </xdr:twoCellAnchor>
  <xdr:twoCellAnchor editAs="oneCell">
    <xdr:from>
      <xdr:col>1</xdr:col>
      <xdr:colOff>57150</xdr:colOff>
      <xdr:row>32</xdr:row>
      <xdr:rowOff>57150</xdr:rowOff>
    </xdr:from>
    <xdr:to>
      <xdr:col>1</xdr:col>
      <xdr:colOff>1079999</xdr:colOff>
      <xdr:row>32</xdr:row>
      <xdr:rowOff>1079999</xdr:rowOff>
    </xdr:to>
    <xdr:pic>
      <xdr:nvPicPr>
        <xdr:cNvPr id="26" name="图片 25" descr="ONITIVA-CFT01025-23BRK-MPTP.jpg"/>
        <xdr:cNvPicPr>
          <a:picLocks noChangeAspect="1"/>
        </xdr:cNvPicPr>
      </xdr:nvPicPr>
      <xdr:blipFill>
        <a:blip xmlns:r="http://schemas.openxmlformats.org/officeDocument/2006/relationships" r:embed="rId25" cstate="print"/>
        <a:stretch>
          <a:fillRect/>
        </a:stretch>
      </xdr:blipFill>
      <xdr:spPr>
        <a:xfrm>
          <a:off x="2276475" y="27832050"/>
          <a:ext cx="1022849" cy="1022849"/>
        </a:xfrm>
        <a:prstGeom prst="rect">
          <a:avLst/>
        </a:prstGeom>
      </xdr:spPr>
    </xdr:pic>
    <xdr:clientData/>
  </xdr:twoCellAnchor>
  <xdr:twoCellAnchor editAs="oneCell">
    <xdr:from>
      <xdr:col>1</xdr:col>
      <xdr:colOff>76200</xdr:colOff>
      <xdr:row>35</xdr:row>
      <xdr:rowOff>76200</xdr:rowOff>
    </xdr:from>
    <xdr:to>
      <xdr:col>1</xdr:col>
      <xdr:colOff>1080000</xdr:colOff>
      <xdr:row>35</xdr:row>
      <xdr:rowOff>1080000</xdr:rowOff>
    </xdr:to>
    <xdr:pic>
      <xdr:nvPicPr>
        <xdr:cNvPr id="27" name="图片 26" descr="ONITIVA-CFT01026-23BGR-MPTP.jpg"/>
        <xdr:cNvPicPr>
          <a:picLocks noChangeAspect="1"/>
        </xdr:cNvPicPr>
      </xdr:nvPicPr>
      <xdr:blipFill>
        <a:blip xmlns:r="http://schemas.openxmlformats.org/officeDocument/2006/relationships" r:embed="rId26" cstate="print"/>
        <a:stretch>
          <a:fillRect/>
        </a:stretch>
      </xdr:blipFill>
      <xdr:spPr>
        <a:xfrm>
          <a:off x="2295525" y="28994100"/>
          <a:ext cx="1003800" cy="1003800"/>
        </a:xfrm>
        <a:prstGeom prst="rect">
          <a:avLst/>
        </a:prstGeom>
      </xdr:spPr>
    </xdr:pic>
    <xdr:clientData/>
  </xdr:twoCellAnchor>
  <xdr:twoCellAnchor editAs="oneCell">
    <xdr:from>
      <xdr:col>1</xdr:col>
      <xdr:colOff>47624</xdr:colOff>
      <xdr:row>38</xdr:row>
      <xdr:rowOff>38099</xdr:rowOff>
    </xdr:from>
    <xdr:to>
      <xdr:col>1</xdr:col>
      <xdr:colOff>1085850</xdr:colOff>
      <xdr:row>38</xdr:row>
      <xdr:rowOff>1076325</xdr:rowOff>
    </xdr:to>
    <xdr:pic>
      <xdr:nvPicPr>
        <xdr:cNvPr id="28" name="图片 27" descr="ONITIVA-CFT01027-23PLN-MPTP.jpg"/>
        <xdr:cNvPicPr>
          <a:picLocks noChangeAspect="1"/>
        </xdr:cNvPicPr>
      </xdr:nvPicPr>
      <xdr:blipFill>
        <a:blip xmlns:r="http://schemas.openxmlformats.org/officeDocument/2006/relationships" r:embed="rId27" cstate="print"/>
        <a:stretch>
          <a:fillRect/>
        </a:stretch>
      </xdr:blipFill>
      <xdr:spPr>
        <a:xfrm>
          <a:off x="2266949" y="30098999"/>
          <a:ext cx="1038226" cy="1038226"/>
        </a:xfrm>
        <a:prstGeom prst="rect">
          <a:avLst/>
        </a:prstGeom>
      </xdr:spPr>
    </xdr:pic>
    <xdr:clientData/>
  </xdr:twoCellAnchor>
  <xdr:twoCellAnchor editAs="oneCell">
    <xdr:from>
      <xdr:col>1</xdr:col>
      <xdr:colOff>66674</xdr:colOff>
      <xdr:row>41</xdr:row>
      <xdr:rowOff>66674</xdr:rowOff>
    </xdr:from>
    <xdr:to>
      <xdr:col>1</xdr:col>
      <xdr:colOff>1079999</xdr:colOff>
      <xdr:row>41</xdr:row>
      <xdr:rowOff>1079999</xdr:rowOff>
    </xdr:to>
    <xdr:pic>
      <xdr:nvPicPr>
        <xdr:cNvPr id="29" name="图片 28" descr="ONITIVA-CFT01028-23PLN-MPTP.jpg"/>
        <xdr:cNvPicPr>
          <a:picLocks noChangeAspect="1"/>
        </xdr:cNvPicPr>
      </xdr:nvPicPr>
      <xdr:blipFill>
        <a:blip xmlns:r="http://schemas.openxmlformats.org/officeDocument/2006/relationships" r:embed="rId28" cstate="print"/>
        <a:stretch>
          <a:fillRect/>
        </a:stretch>
      </xdr:blipFill>
      <xdr:spPr>
        <a:xfrm>
          <a:off x="2285999" y="31270574"/>
          <a:ext cx="1013325" cy="1013325"/>
        </a:xfrm>
        <a:prstGeom prst="rect">
          <a:avLst/>
        </a:prstGeom>
      </xdr:spPr>
    </xdr:pic>
    <xdr:clientData/>
  </xdr:twoCellAnchor>
  <xdr:twoCellAnchor editAs="oneCell">
    <xdr:from>
      <xdr:col>1</xdr:col>
      <xdr:colOff>57150</xdr:colOff>
      <xdr:row>44</xdr:row>
      <xdr:rowOff>57150</xdr:rowOff>
    </xdr:from>
    <xdr:to>
      <xdr:col>1</xdr:col>
      <xdr:colOff>1080000</xdr:colOff>
      <xdr:row>44</xdr:row>
      <xdr:rowOff>1080000</xdr:rowOff>
    </xdr:to>
    <xdr:pic>
      <xdr:nvPicPr>
        <xdr:cNvPr id="30" name="图片 29" descr="ONITIVA-CFT01029-23BRK-MPTP.jpg"/>
        <xdr:cNvPicPr>
          <a:picLocks noChangeAspect="1"/>
        </xdr:cNvPicPr>
      </xdr:nvPicPr>
      <xdr:blipFill>
        <a:blip xmlns:r="http://schemas.openxmlformats.org/officeDocument/2006/relationships" r:embed="rId29" cstate="print"/>
        <a:stretch>
          <a:fillRect/>
        </a:stretch>
      </xdr:blipFill>
      <xdr:spPr>
        <a:xfrm>
          <a:off x="2276475" y="32404050"/>
          <a:ext cx="1022850" cy="1022850"/>
        </a:xfrm>
        <a:prstGeom prst="rect">
          <a:avLst/>
        </a:prstGeom>
      </xdr:spPr>
    </xdr:pic>
    <xdr:clientData/>
  </xdr:twoCellAnchor>
  <xdr:twoCellAnchor editAs="oneCell">
    <xdr:from>
      <xdr:col>1</xdr:col>
      <xdr:colOff>47624</xdr:colOff>
      <xdr:row>47</xdr:row>
      <xdr:rowOff>47624</xdr:rowOff>
    </xdr:from>
    <xdr:to>
      <xdr:col>1</xdr:col>
      <xdr:colOff>1079999</xdr:colOff>
      <xdr:row>47</xdr:row>
      <xdr:rowOff>1079999</xdr:rowOff>
    </xdr:to>
    <xdr:pic>
      <xdr:nvPicPr>
        <xdr:cNvPr id="31" name="图片 30" descr="ONITIVA-CFT01030-23BRK-PTP.jpg"/>
        <xdr:cNvPicPr>
          <a:picLocks noChangeAspect="1"/>
        </xdr:cNvPicPr>
      </xdr:nvPicPr>
      <xdr:blipFill>
        <a:blip xmlns:r="http://schemas.openxmlformats.org/officeDocument/2006/relationships" r:embed="rId30" cstate="print"/>
        <a:stretch>
          <a:fillRect/>
        </a:stretch>
      </xdr:blipFill>
      <xdr:spPr>
        <a:xfrm>
          <a:off x="2266949" y="33537524"/>
          <a:ext cx="1032375" cy="1032375"/>
        </a:xfrm>
        <a:prstGeom prst="rect">
          <a:avLst/>
        </a:prstGeom>
      </xdr:spPr>
    </xdr:pic>
    <xdr:clientData/>
  </xdr:twoCellAnchor>
  <xdr:twoCellAnchor editAs="oneCell">
    <xdr:from>
      <xdr:col>1</xdr:col>
      <xdr:colOff>66674</xdr:colOff>
      <xdr:row>50</xdr:row>
      <xdr:rowOff>66674</xdr:rowOff>
    </xdr:from>
    <xdr:to>
      <xdr:col>1</xdr:col>
      <xdr:colOff>1079999</xdr:colOff>
      <xdr:row>50</xdr:row>
      <xdr:rowOff>1079999</xdr:rowOff>
    </xdr:to>
    <xdr:pic>
      <xdr:nvPicPr>
        <xdr:cNvPr id="32" name="图片 31" descr="ONITIVA-CFT01031-23BRK-MPTP.jpg"/>
        <xdr:cNvPicPr>
          <a:picLocks noChangeAspect="1"/>
        </xdr:cNvPicPr>
      </xdr:nvPicPr>
      <xdr:blipFill>
        <a:blip xmlns:r="http://schemas.openxmlformats.org/officeDocument/2006/relationships" r:embed="rId31" cstate="print"/>
        <a:stretch>
          <a:fillRect/>
        </a:stretch>
      </xdr:blipFill>
      <xdr:spPr>
        <a:xfrm>
          <a:off x="2285999" y="34699574"/>
          <a:ext cx="1013325" cy="1013325"/>
        </a:xfrm>
        <a:prstGeom prst="rect">
          <a:avLst/>
        </a:prstGeom>
      </xdr:spPr>
    </xdr:pic>
    <xdr:clientData/>
  </xdr:twoCellAnchor>
  <xdr:twoCellAnchor editAs="oneCell">
    <xdr:from>
      <xdr:col>1</xdr:col>
      <xdr:colOff>57150</xdr:colOff>
      <xdr:row>53</xdr:row>
      <xdr:rowOff>57150</xdr:rowOff>
    </xdr:from>
    <xdr:to>
      <xdr:col>1</xdr:col>
      <xdr:colOff>1079999</xdr:colOff>
      <xdr:row>53</xdr:row>
      <xdr:rowOff>1079999</xdr:rowOff>
    </xdr:to>
    <xdr:pic>
      <xdr:nvPicPr>
        <xdr:cNvPr id="33" name="图片 32" descr="ONITIVA-CFT01032-23BRK-MPTP.jpg"/>
        <xdr:cNvPicPr>
          <a:picLocks noChangeAspect="1"/>
        </xdr:cNvPicPr>
      </xdr:nvPicPr>
      <xdr:blipFill>
        <a:blip xmlns:r="http://schemas.openxmlformats.org/officeDocument/2006/relationships" r:embed="rId32" cstate="print"/>
        <a:stretch>
          <a:fillRect/>
        </a:stretch>
      </xdr:blipFill>
      <xdr:spPr>
        <a:xfrm>
          <a:off x="2276475" y="35833050"/>
          <a:ext cx="1022849" cy="1022849"/>
        </a:xfrm>
        <a:prstGeom prst="rect">
          <a:avLst/>
        </a:prstGeom>
      </xdr:spPr>
    </xdr:pic>
    <xdr:clientData/>
  </xdr:twoCellAnchor>
  <xdr:twoCellAnchor editAs="oneCell">
    <xdr:from>
      <xdr:col>1</xdr:col>
      <xdr:colOff>28574</xdr:colOff>
      <xdr:row>56</xdr:row>
      <xdr:rowOff>28574</xdr:rowOff>
    </xdr:from>
    <xdr:to>
      <xdr:col>1</xdr:col>
      <xdr:colOff>1079999</xdr:colOff>
      <xdr:row>56</xdr:row>
      <xdr:rowOff>1079999</xdr:rowOff>
    </xdr:to>
    <xdr:pic>
      <xdr:nvPicPr>
        <xdr:cNvPr id="34" name="图片 33" descr="ONITIVA-CFT01033-23ABS-MPTP.jpg"/>
        <xdr:cNvPicPr>
          <a:picLocks noChangeAspect="1"/>
        </xdr:cNvPicPr>
      </xdr:nvPicPr>
      <xdr:blipFill>
        <a:blip xmlns:r="http://schemas.openxmlformats.org/officeDocument/2006/relationships" r:embed="rId33" cstate="print"/>
        <a:stretch>
          <a:fillRect/>
        </a:stretch>
      </xdr:blipFill>
      <xdr:spPr>
        <a:xfrm>
          <a:off x="2247899" y="36947474"/>
          <a:ext cx="1051425" cy="1051425"/>
        </a:xfrm>
        <a:prstGeom prst="rect">
          <a:avLst/>
        </a:prstGeom>
      </xdr:spPr>
    </xdr:pic>
    <xdr:clientData/>
  </xdr:twoCellAnchor>
  <xdr:twoCellAnchor editAs="oneCell">
    <xdr:from>
      <xdr:col>1</xdr:col>
      <xdr:colOff>66674</xdr:colOff>
      <xdr:row>59</xdr:row>
      <xdr:rowOff>66674</xdr:rowOff>
    </xdr:from>
    <xdr:to>
      <xdr:col>1</xdr:col>
      <xdr:colOff>1079999</xdr:colOff>
      <xdr:row>59</xdr:row>
      <xdr:rowOff>1079999</xdr:rowOff>
    </xdr:to>
    <xdr:pic>
      <xdr:nvPicPr>
        <xdr:cNvPr id="35" name="图片 34" descr="ONITIVA-CFT01034-23ABS-MPTP.jpg"/>
        <xdr:cNvPicPr>
          <a:picLocks noChangeAspect="1"/>
        </xdr:cNvPicPr>
      </xdr:nvPicPr>
      <xdr:blipFill>
        <a:blip xmlns:r="http://schemas.openxmlformats.org/officeDocument/2006/relationships" r:embed="rId34" cstate="print"/>
        <a:stretch>
          <a:fillRect/>
        </a:stretch>
      </xdr:blipFill>
      <xdr:spPr>
        <a:xfrm>
          <a:off x="2285999" y="38128574"/>
          <a:ext cx="1013325" cy="1013325"/>
        </a:xfrm>
        <a:prstGeom prst="rect">
          <a:avLst/>
        </a:prstGeom>
      </xdr:spPr>
    </xdr:pic>
    <xdr:clientData/>
  </xdr:twoCellAnchor>
  <xdr:twoCellAnchor editAs="oneCell">
    <xdr:from>
      <xdr:col>1</xdr:col>
      <xdr:colOff>38100</xdr:colOff>
      <xdr:row>62</xdr:row>
      <xdr:rowOff>38100</xdr:rowOff>
    </xdr:from>
    <xdr:to>
      <xdr:col>1</xdr:col>
      <xdr:colOff>1080000</xdr:colOff>
      <xdr:row>62</xdr:row>
      <xdr:rowOff>1080000</xdr:rowOff>
    </xdr:to>
    <xdr:pic>
      <xdr:nvPicPr>
        <xdr:cNvPr id="36" name="图片 35" descr="ONITIVA-CFT01035-23ABS-PTP.jpg"/>
        <xdr:cNvPicPr>
          <a:picLocks noChangeAspect="1"/>
        </xdr:cNvPicPr>
      </xdr:nvPicPr>
      <xdr:blipFill>
        <a:blip xmlns:r="http://schemas.openxmlformats.org/officeDocument/2006/relationships" r:embed="rId35" cstate="print"/>
        <a:stretch>
          <a:fillRect/>
        </a:stretch>
      </xdr:blipFill>
      <xdr:spPr>
        <a:xfrm>
          <a:off x="2257425" y="39243000"/>
          <a:ext cx="1041900" cy="1041900"/>
        </a:xfrm>
        <a:prstGeom prst="rect">
          <a:avLst/>
        </a:prstGeom>
      </xdr:spPr>
    </xdr:pic>
    <xdr:clientData/>
  </xdr:twoCellAnchor>
  <xdr:twoCellAnchor editAs="oneCell">
    <xdr:from>
      <xdr:col>1</xdr:col>
      <xdr:colOff>38100</xdr:colOff>
      <xdr:row>65</xdr:row>
      <xdr:rowOff>38100</xdr:rowOff>
    </xdr:from>
    <xdr:to>
      <xdr:col>1</xdr:col>
      <xdr:colOff>1080000</xdr:colOff>
      <xdr:row>65</xdr:row>
      <xdr:rowOff>1080000</xdr:rowOff>
    </xdr:to>
    <xdr:pic>
      <xdr:nvPicPr>
        <xdr:cNvPr id="37" name="图片 36" descr="ONITIVA-CFT01036-23ABS-MPTP.jpg"/>
        <xdr:cNvPicPr>
          <a:picLocks noChangeAspect="1"/>
        </xdr:cNvPicPr>
      </xdr:nvPicPr>
      <xdr:blipFill>
        <a:blip xmlns:r="http://schemas.openxmlformats.org/officeDocument/2006/relationships" r:embed="rId36" cstate="print"/>
        <a:stretch>
          <a:fillRect/>
        </a:stretch>
      </xdr:blipFill>
      <xdr:spPr>
        <a:xfrm>
          <a:off x="2257425" y="40386000"/>
          <a:ext cx="1041900" cy="1041900"/>
        </a:xfrm>
        <a:prstGeom prst="rect">
          <a:avLst/>
        </a:prstGeom>
      </xdr:spPr>
    </xdr:pic>
    <xdr:clientData/>
  </xdr:twoCellAnchor>
  <xdr:twoCellAnchor editAs="oneCell">
    <xdr:from>
      <xdr:col>1</xdr:col>
      <xdr:colOff>28574</xdr:colOff>
      <xdr:row>68</xdr:row>
      <xdr:rowOff>28574</xdr:rowOff>
    </xdr:from>
    <xdr:to>
      <xdr:col>1</xdr:col>
      <xdr:colOff>1079999</xdr:colOff>
      <xdr:row>68</xdr:row>
      <xdr:rowOff>1079999</xdr:rowOff>
    </xdr:to>
    <xdr:pic>
      <xdr:nvPicPr>
        <xdr:cNvPr id="38" name="图片 37" descr="ONITIVA-CFT01037-23BRK-MPTP.jpg"/>
        <xdr:cNvPicPr>
          <a:picLocks noChangeAspect="1"/>
        </xdr:cNvPicPr>
      </xdr:nvPicPr>
      <xdr:blipFill>
        <a:blip xmlns:r="http://schemas.openxmlformats.org/officeDocument/2006/relationships" r:embed="rId37" cstate="print"/>
        <a:stretch>
          <a:fillRect/>
        </a:stretch>
      </xdr:blipFill>
      <xdr:spPr>
        <a:xfrm>
          <a:off x="2247899" y="41519474"/>
          <a:ext cx="1051425" cy="1051425"/>
        </a:xfrm>
        <a:prstGeom prst="rect">
          <a:avLst/>
        </a:prstGeom>
      </xdr:spPr>
    </xdr:pic>
    <xdr:clientData/>
  </xdr:twoCellAnchor>
  <xdr:twoCellAnchor editAs="oneCell">
    <xdr:from>
      <xdr:col>1</xdr:col>
      <xdr:colOff>66674</xdr:colOff>
      <xdr:row>71</xdr:row>
      <xdr:rowOff>66674</xdr:rowOff>
    </xdr:from>
    <xdr:to>
      <xdr:col>1</xdr:col>
      <xdr:colOff>1079999</xdr:colOff>
      <xdr:row>71</xdr:row>
      <xdr:rowOff>1079999</xdr:rowOff>
    </xdr:to>
    <xdr:pic>
      <xdr:nvPicPr>
        <xdr:cNvPr id="39" name="图片 38" descr="ONITIVA-CFT01038-23BRK-MTP.jpg"/>
        <xdr:cNvPicPr>
          <a:picLocks noChangeAspect="1"/>
        </xdr:cNvPicPr>
      </xdr:nvPicPr>
      <xdr:blipFill>
        <a:blip xmlns:r="http://schemas.openxmlformats.org/officeDocument/2006/relationships" r:embed="rId38" cstate="print"/>
        <a:stretch>
          <a:fillRect/>
        </a:stretch>
      </xdr:blipFill>
      <xdr:spPr>
        <a:xfrm>
          <a:off x="2285999" y="42700574"/>
          <a:ext cx="1013325" cy="1013325"/>
        </a:xfrm>
        <a:prstGeom prst="rect">
          <a:avLst/>
        </a:prstGeom>
      </xdr:spPr>
    </xdr:pic>
    <xdr:clientData/>
  </xdr:twoCellAnchor>
  <xdr:twoCellAnchor editAs="oneCell">
    <xdr:from>
      <xdr:col>1</xdr:col>
      <xdr:colOff>38100</xdr:colOff>
      <xdr:row>74</xdr:row>
      <xdr:rowOff>38100</xdr:rowOff>
    </xdr:from>
    <xdr:to>
      <xdr:col>1</xdr:col>
      <xdr:colOff>1080000</xdr:colOff>
      <xdr:row>74</xdr:row>
      <xdr:rowOff>1080000</xdr:rowOff>
    </xdr:to>
    <xdr:pic>
      <xdr:nvPicPr>
        <xdr:cNvPr id="40" name="图片 39" descr="ONITIVA-CFT01039-23PLN-MPTP.jpg"/>
        <xdr:cNvPicPr>
          <a:picLocks noChangeAspect="1"/>
        </xdr:cNvPicPr>
      </xdr:nvPicPr>
      <xdr:blipFill>
        <a:blip xmlns:r="http://schemas.openxmlformats.org/officeDocument/2006/relationships" r:embed="rId39" cstate="print"/>
        <a:stretch>
          <a:fillRect/>
        </a:stretch>
      </xdr:blipFill>
      <xdr:spPr>
        <a:xfrm>
          <a:off x="2257425" y="43815000"/>
          <a:ext cx="1041900" cy="1041900"/>
        </a:xfrm>
        <a:prstGeom prst="rect">
          <a:avLst/>
        </a:prstGeom>
      </xdr:spPr>
    </xdr:pic>
    <xdr:clientData/>
  </xdr:twoCellAnchor>
  <xdr:twoCellAnchor editAs="oneCell">
    <xdr:from>
      <xdr:col>1</xdr:col>
      <xdr:colOff>66674</xdr:colOff>
      <xdr:row>77</xdr:row>
      <xdr:rowOff>66674</xdr:rowOff>
    </xdr:from>
    <xdr:to>
      <xdr:col>1</xdr:col>
      <xdr:colOff>1079999</xdr:colOff>
      <xdr:row>77</xdr:row>
      <xdr:rowOff>1079999</xdr:rowOff>
    </xdr:to>
    <xdr:pic>
      <xdr:nvPicPr>
        <xdr:cNvPr id="41" name="图片 40" descr="ONITIVA-CFT01040-23BRK-MPTP.jpg"/>
        <xdr:cNvPicPr>
          <a:picLocks noChangeAspect="1"/>
        </xdr:cNvPicPr>
      </xdr:nvPicPr>
      <xdr:blipFill>
        <a:blip xmlns:r="http://schemas.openxmlformats.org/officeDocument/2006/relationships" r:embed="rId40" cstate="print"/>
        <a:stretch>
          <a:fillRect/>
        </a:stretch>
      </xdr:blipFill>
      <xdr:spPr>
        <a:xfrm>
          <a:off x="2285999" y="44986574"/>
          <a:ext cx="1013325" cy="1013325"/>
        </a:xfrm>
        <a:prstGeom prst="rect">
          <a:avLst/>
        </a:prstGeom>
      </xdr:spPr>
    </xdr:pic>
    <xdr:clientData/>
  </xdr:twoCellAnchor>
  <xdr:twoCellAnchor editAs="oneCell">
    <xdr:from>
      <xdr:col>1</xdr:col>
      <xdr:colOff>38100</xdr:colOff>
      <xdr:row>80</xdr:row>
      <xdr:rowOff>38100</xdr:rowOff>
    </xdr:from>
    <xdr:to>
      <xdr:col>1</xdr:col>
      <xdr:colOff>1080000</xdr:colOff>
      <xdr:row>80</xdr:row>
      <xdr:rowOff>1080000</xdr:rowOff>
    </xdr:to>
    <xdr:pic>
      <xdr:nvPicPr>
        <xdr:cNvPr id="42" name="图片 41" descr="ONITIVA-CFT01041-23BRK-MTP.jpg"/>
        <xdr:cNvPicPr>
          <a:picLocks noChangeAspect="1"/>
        </xdr:cNvPicPr>
      </xdr:nvPicPr>
      <xdr:blipFill>
        <a:blip xmlns:r="http://schemas.openxmlformats.org/officeDocument/2006/relationships" r:embed="rId41" cstate="print"/>
        <a:stretch>
          <a:fillRect/>
        </a:stretch>
      </xdr:blipFill>
      <xdr:spPr>
        <a:xfrm>
          <a:off x="2257425" y="46101000"/>
          <a:ext cx="1041900" cy="1041900"/>
        </a:xfrm>
        <a:prstGeom prst="rect">
          <a:avLst/>
        </a:prstGeom>
      </xdr:spPr>
    </xdr:pic>
    <xdr:clientData/>
  </xdr:twoCellAnchor>
  <xdr:twoCellAnchor editAs="oneCell">
    <xdr:from>
      <xdr:col>1</xdr:col>
      <xdr:colOff>38100</xdr:colOff>
      <xdr:row>83</xdr:row>
      <xdr:rowOff>38100</xdr:rowOff>
    </xdr:from>
    <xdr:to>
      <xdr:col>1</xdr:col>
      <xdr:colOff>1080000</xdr:colOff>
      <xdr:row>83</xdr:row>
      <xdr:rowOff>1080000</xdr:rowOff>
    </xdr:to>
    <xdr:pic>
      <xdr:nvPicPr>
        <xdr:cNvPr id="43" name="图片 42" descr="ONITIVA-CFT01042-23PLN-MPTP.jpg"/>
        <xdr:cNvPicPr>
          <a:picLocks noChangeAspect="1"/>
        </xdr:cNvPicPr>
      </xdr:nvPicPr>
      <xdr:blipFill>
        <a:blip xmlns:r="http://schemas.openxmlformats.org/officeDocument/2006/relationships" r:embed="rId42" cstate="print"/>
        <a:stretch>
          <a:fillRect/>
        </a:stretch>
      </xdr:blipFill>
      <xdr:spPr>
        <a:xfrm>
          <a:off x="2257425" y="47244000"/>
          <a:ext cx="1041900" cy="1041900"/>
        </a:xfrm>
        <a:prstGeom prst="rect">
          <a:avLst/>
        </a:prstGeom>
      </xdr:spPr>
    </xdr:pic>
    <xdr:clientData/>
  </xdr:twoCellAnchor>
  <xdr:twoCellAnchor editAs="oneCell">
    <xdr:from>
      <xdr:col>1</xdr:col>
      <xdr:colOff>66674</xdr:colOff>
      <xdr:row>86</xdr:row>
      <xdr:rowOff>66674</xdr:rowOff>
    </xdr:from>
    <xdr:to>
      <xdr:col>1</xdr:col>
      <xdr:colOff>1079999</xdr:colOff>
      <xdr:row>86</xdr:row>
      <xdr:rowOff>1079999</xdr:rowOff>
    </xdr:to>
    <xdr:pic>
      <xdr:nvPicPr>
        <xdr:cNvPr id="44" name="图片 43" descr="ONITIVA-CFT01043-23PLN-MTP.jpg"/>
        <xdr:cNvPicPr>
          <a:picLocks noChangeAspect="1"/>
        </xdr:cNvPicPr>
      </xdr:nvPicPr>
      <xdr:blipFill>
        <a:blip xmlns:r="http://schemas.openxmlformats.org/officeDocument/2006/relationships" r:embed="rId43" cstate="print"/>
        <a:stretch>
          <a:fillRect/>
        </a:stretch>
      </xdr:blipFill>
      <xdr:spPr>
        <a:xfrm>
          <a:off x="2285999" y="48415574"/>
          <a:ext cx="1013325" cy="1013325"/>
        </a:xfrm>
        <a:prstGeom prst="rect">
          <a:avLst/>
        </a:prstGeom>
      </xdr:spPr>
    </xdr:pic>
    <xdr:clientData/>
  </xdr:twoCellAnchor>
  <xdr:twoCellAnchor editAs="oneCell">
    <xdr:from>
      <xdr:col>1</xdr:col>
      <xdr:colOff>76200</xdr:colOff>
      <xdr:row>89</xdr:row>
      <xdr:rowOff>76200</xdr:rowOff>
    </xdr:from>
    <xdr:to>
      <xdr:col>1</xdr:col>
      <xdr:colOff>1080000</xdr:colOff>
      <xdr:row>89</xdr:row>
      <xdr:rowOff>1080000</xdr:rowOff>
    </xdr:to>
    <xdr:pic>
      <xdr:nvPicPr>
        <xdr:cNvPr id="45" name="图片 44" descr="ONITIVA-CFT01044-23BDR-MTP.jpg"/>
        <xdr:cNvPicPr>
          <a:picLocks noChangeAspect="1"/>
        </xdr:cNvPicPr>
      </xdr:nvPicPr>
      <xdr:blipFill>
        <a:blip xmlns:r="http://schemas.openxmlformats.org/officeDocument/2006/relationships" r:embed="rId44" cstate="print"/>
        <a:stretch>
          <a:fillRect/>
        </a:stretch>
      </xdr:blipFill>
      <xdr:spPr>
        <a:xfrm>
          <a:off x="2295525" y="49568100"/>
          <a:ext cx="1003800" cy="1003800"/>
        </a:xfrm>
        <a:prstGeom prst="rect">
          <a:avLst/>
        </a:prstGeom>
      </xdr:spPr>
    </xdr:pic>
    <xdr:clientData/>
  </xdr:twoCellAnchor>
  <xdr:twoCellAnchor editAs="oneCell">
    <xdr:from>
      <xdr:col>1</xdr:col>
      <xdr:colOff>47624</xdr:colOff>
      <xdr:row>92</xdr:row>
      <xdr:rowOff>47624</xdr:rowOff>
    </xdr:from>
    <xdr:to>
      <xdr:col>1</xdr:col>
      <xdr:colOff>1079999</xdr:colOff>
      <xdr:row>92</xdr:row>
      <xdr:rowOff>1079999</xdr:rowOff>
    </xdr:to>
    <xdr:pic>
      <xdr:nvPicPr>
        <xdr:cNvPr id="46" name="图片 45" descr="ONITIVA-CFT01045-23BDR-MPTP.jpg"/>
        <xdr:cNvPicPr>
          <a:picLocks noChangeAspect="1"/>
        </xdr:cNvPicPr>
      </xdr:nvPicPr>
      <xdr:blipFill>
        <a:blip xmlns:r="http://schemas.openxmlformats.org/officeDocument/2006/relationships" r:embed="rId45" cstate="print"/>
        <a:stretch>
          <a:fillRect/>
        </a:stretch>
      </xdr:blipFill>
      <xdr:spPr>
        <a:xfrm>
          <a:off x="2266949" y="50682524"/>
          <a:ext cx="1032375" cy="1032375"/>
        </a:xfrm>
        <a:prstGeom prst="rect">
          <a:avLst/>
        </a:prstGeom>
      </xdr:spPr>
    </xdr:pic>
    <xdr:clientData/>
  </xdr:twoCellAnchor>
  <xdr:twoCellAnchor editAs="oneCell">
    <xdr:from>
      <xdr:col>1</xdr:col>
      <xdr:colOff>19050</xdr:colOff>
      <xdr:row>95</xdr:row>
      <xdr:rowOff>19050</xdr:rowOff>
    </xdr:from>
    <xdr:to>
      <xdr:col>1</xdr:col>
      <xdr:colOff>1080000</xdr:colOff>
      <xdr:row>95</xdr:row>
      <xdr:rowOff>1080000</xdr:rowOff>
    </xdr:to>
    <xdr:pic>
      <xdr:nvPicPr>
        <xdr:cNvPr id="47" name="图片 46" descr="ONITIVA-CFT01046-23BGR-MPTP.jpg"/>
        <xdr:cNvPicPr>
          <a:picLocks noChangeAspect="1"/>
        </xdr:cNvPicPr>
      </xdr:nvPicPr>
      <xdr:blipFill>
        <a:blip xmlns:r="http://schemas.openxmlformats.org/officeDocument/2006/relationships" r:embed="rId46" cstate="print"/>
        <a:stretch>
          <a:fillRect/>
        </a:stretch>
      </xdr:blipFill>
      <xdr:spPr>
        <a:xfrm>
          <a:off x="2238375" y="51796950"/>
          <a:ext cx="1060950" cy="1060950"/>
        </a:xfrm>
        <a:prstGeom prst="rect">
          <a:avLst/>
        </a:prstGeom>
      </xdr:spPr>
    </xdr:pic>
    <xdr:clientData/>
  </xdr:twoCellAnchor>
  <xdr:twoCellAnchor editAs="oneCell">
    <xdr:from>
      <xdr:col>1</xdr:col>
      <xdr:colOff>47624</xdr:colOff>
      <xdr:row>98</xdr:row>
      <xdr:rowOff>47624</xdr:rowOff>
    </xdr:from>
    <xdr:to>
      <xdr:col>1</xdr:col>
      <xdr:colOff>1079999</xdr:colOff>
      <xdr:row>98</xdr:row>
      <xdr:rowOff>1079999</xdr:rowOff>
    </xdr:to>
    <xdr:pic>
      <xdr:nvPicPr>
        <xdr:cNvPr id="48" name="图片 47" descr="ONITIVA-CFT01047-23BGR-MPTP.jpg"/>
        <xdr:cNvPicPr>
          <a:picLocks noChangeAspect="1"/>
        </xdr:cNvPicPr>
      </xdr:nvPicPr>
      <xdr:blipFill>
        <a:blip xmlns:r="http://schemas.openxmlformats.org/officeDocument/2006/relationships" r:embed="rId47" cstate="print"/>
        <a:stretch>
          <a:fillRect/>
        </a:stretch>
      </xdr:blipFill>
      <xdr:spPr>
        <a:xfrm>
          <a:off x="2266949" y="52968524"/>
          <a:ext cx="1032375" cy="1032375"/>
        </a:xfrm>
        <a:prstGeom prst="rect">
          <a:avLst/>
        </a:prstGeom>
      </xdr:spPr>
    </xdr:pic>
    <xdr:clientData/>
  </xdr:twoCellAnchor>
  <xdr:twoCellAnchor editAs="oneCell">
    <xdr:from>
      <xdr:col>1</xdr:col>
      <xdr:colOff>47625</xdr:colOff>
      <xdr:row>101</xdr:row>
      <xdr:rowOff>47625</xdr:rowOff>
    </xdr:from>
    <xdr:to>
      <xdr:col>1</xdr:col>
      <xdr:colOff>1080000</xdr:colOff>
      <xdr:row>101</xdr:row>
      <xdr:rowOff>1080000</xdr:rowOff>
    </xdr:to>
    <xdr:pic>
      <xdr:nvPicPr>
        <xdr:cNvPr id="49" name="图片 48" descr="ONITIVA-CFT01048-23BRK-MPTP.jpg"/>
        <xdr:cNvPicPr>
          <a:picLocks noChangeAspect="1"/>
        </xdr:cNvPicPr>
      </xdr:nvPicPr>
      <xdr:blipFill>
        <a:blip xmlns:r="http://schemas.openxmlformats.org/officeDocument/2006/relationships" r:embed="rId48" cstate="print"/>
        <a:stretch>
          <a:fillRect/>
        </a:stretch>
      </xdr:blipFill>
      <xdr:spPr>
        <a:xfrm>
          <a:off x="2266950" y="54111525"/>
          <a:ext cx="1032375" cy="1032375"/>
        </a:xfrm>
        <a:prstGeom prst="rect">
          <a:avLst/>
        </a:prstGeom>
      </xdr:spPr>
    </xdr:pic>
    <xdr:clientData/>
  </xdr:twoCellAnchor>
  <xdr:twoCellAnchor editAs="oneCell">
    <xdr:from>
      <xdr:col>1</xdr:col>
      <xdr:colOff>57150</xdr:colOff>
      <xdr:row>104</xdr:row>
      <xdr:rowOff>57150</xdr:rowOff>
    </xdr:from>
    <xdr:to>
      <xdr:col>1</xdr:col>
      <xdr:colOff>1080000</xdr:colOff>
      <xdr:row>104</xdr:row>
      <xdr:rowOff>1080000</xdr:rowOff>
    </xdr:to>
    <xdr:pic>
      <xdr:nvPicPr>
        <xdr:cNvPr id="50" name="图片 49" descr="ONITIVA-CFT01049-23BRK-MPTP.jpg"/>
        <xdr:cNvPicPr>
          <a:picLocks noChangeAspect="1"/>
        </xdr:cNvPicPr>
      </xdr:nvPicPr>
      <xdr:blipFill>
        <a:blip xmlns:r="http://schemas.openxmlformats.org/officeDocument/2006/relationships" r:embed="rId49" cstate="print"/>
        <a:stretch>
          <a:fillRect/>
        </a:stretch>
      </xdr:blipFill>
      <xdr:spPr>
        <a:xfrm>
          <a:off x="2276475" y="55264050"/>
          <a:ext cx="1022850" cy="1022850"/>
        </a:xfrm>
        <a:prstGeom prst="rect">
          <a:avLst/>
        </a:prstGeom>
      </xdr:spPr>
    </xdr:pic>
    <xdr:clientData/>
  </xdr:twoCellAnchor>
  <xdr:twoCellAnchor editAs="oneCell">
    <xdr:from>
      <xdr:col>1</xdr:col>
      <xdr:colOff>38100</xdr:colOff>
      <xdr:row>107</xdr:row>
      <xdr:rowOff>38100</xdr:rowOff>
    </xdr:from>
    <xdr:to>
      <xdr:col>1</xdr:col>
      <xdr:colOff>1080000</xdr:colOff>
      <xdr:row>107</xdr:row>
      <xdr:rowOff>1080000</xdr:rowOff>
    </xdr:to>
    <xdr:pic>
      <xdr:nvPicPr>
        <xdr:cNvPr id="51" name="图片 50" descr="ONITIVA-CFT01050-23PLN-MPTP.jpg"/>
        <xdr:cNvPicPr>
          <a:picLocks noChangeAspect="1"/>
        </xdr:cNvPicPr>
      </xdr:nvPicPr>
      <xdr:blipFill>
        <a:blip xmlns:r="http://schemas.openxmlformats.org/officeDocument/2006/relationships" r:embed="rId50" cstate="print"/>
        <a:stretch>
          <a:fillRect/>
        </a:stretch>
      </xdr:blipFill>
      <xdr:spPr>
        <a:xfrm>
          <a:off x="2257425" y="56388000"/>
          <a:ext cx="1041900" cy="1041900"/>
        </a:xfrm>
        <a:prstGeom prst="rect">
          <a:avLst/>
        </a:prstGeom>
      </xdr:spPr>
    </xdr:pic>
    <xdr:clientData/>
  </xdr:twoCellAnchor>
  <xdr:twoCellAnchor editAs="oneCell">
    <xdr:from>
      <xdr:col>1</xdr:col>
      <xdr:colOff>66674</xdr:colOff>
      <xdr:row>110</xdr:row>
      <xdr:rowOff>66674</xdr:rowOff>
    </xdr:from>
    <xdr:to>
      <xdr:col>1</xdr:col>
      <xdr:colOff>1079999</xdr:colOff>
      <xdr:row>110</xdr:row>
      <xdr:rowOff>1079999</xdr:rowOff>
    </xdr:to>
    <xdr:pic>
      <xdr:nvPicPr>
        <xdr:cNvPr id="52" name="图片 51" descr="ONITIVA-CFT01051-23PLN-MPTP.jpg"/>
        <xdr:cNvPicPr>
          <a:picLocks noChangeAspect="1"/>
        </xdr:cNvPicPr>
      </xdr:nvPicPr>
      <xdr:blipFill>
        <a:blip xmlns:r="http://schemas.openxmlformats.org/officeDocument/2006/relationships" r:embed="rId51" cstate="print"/>
        <a:stretch>
          <a:fillRect/>
        </a:stretch>
      </xdr:blipFill>
      <xdr:spPr>
        <a:xfrm>
          <a:off x="2285999" y="57559574"/>
          <a:ext cx="1013325" cy="1013325"/>
        </a:xfrm>
        <a:prstGeom prst="rect">
          <a:avLst/>
        </a:prstGeom>
      </xdr:spPr>
    </xdr:pic>
    <xdr:clientData/>
  </xdr:twoCellAnchor>
  <xdr:twoCellAnchor editAs="oneCell">
    <xdr:from>
      <xdr:col>1</xdr:col>
      <xdr:colOff>47625</xdr:colOff>
      <xdr:row>22</xdr:row>
      <xdr:rowOff>38100</xdr:rowOff>
    </xdr:from>
    <xdr:to>
      <xdr:col>1</xdr:col>
      <xdr:colOff>1095375</xdr:colOff>
      <xdr:row>22</xdr:row>
      <xdr:rowOff>1085850</xdr:rowOff>
    </xdr:to>
    <xdr:pic>
      <xdr:nvPicPr>
        <xdr:cNvPr id="53" name="图片 52" descr="ONITIVA-CFT01022-23BRK-MTP.jpg"/>
        <xdr:cNvPicPr>
          <a:picLocks noChangeAspect="1"/>
        </xdr:cNvPicPr>
      </xdr:nvPicPr>
      <xdr:blipFill>
        <a:blip xmlns:r="http://schemas.openxmlformats.org/officeDocument/2006/relationships" r:embed="rId22" cstate="print"/>
        <a:stretch>
          <a:fillRect/>
        </a:stretch>
      </xdr:blipFill>
      <xdr:spPr>
        <a:xfrm>
          <a:off x="2266950" y="24384000"/>
          <a:ext cx="1047750" cy="1047750"/>
        </a:xfrm>
        <a:prstGeom prst="rect">
          <a:avLst/>
        </a:prstGeom>
      </xdr:spPr>
    </xdr:pic>
    <xdr:clientData/>
  </xdr:twoCellAnchor>
  <xdr:twoCellAnchor editAs="oneCell">
    <xdr:from>
      <xdr:col>1</xdr:col>
      <xdr:colOff>28575</xdr:colOff>
      <xdr:row>24</xdr:row>
      <xdr:rowOff>28575</xdr:rowOff>
    </xdr:from>
    <xdr:to>
      <xdr:col>1</xdr:col>
      <xdr:colOff>1076325</xdr:colOff>
      <xdr:row>24</xdr:row>
      <xdr:rowOff>1076325</xdr:rowOff>
    </xdr:to>
    <xdr:pic>
      <xdr:nvPicPr>
        <xdr:cNvPr id="54" name="图片 53" descr="ONITIVA-CFT01022-23BRK-MTP.jpg"/>
        <xdr:cNvPicPr>
          <a:picLocks noChangeAspect="1"/>
        </xdr:cNvPicPr>
      </xdr:nvPicPr>
      <xdr:blipFill>
        <a:blip xmlns:r="http://schemas.openxmlformats.org/officeDocument/2006/relationships" r:embed="rId22" cstate="print"/>
        <a:stretch>
          <a:fillRect/>
        </a:stretch>
      </xdr:blipFill>
      <xdr:spPr>
        <a:xfrm>
          <a:off x="2247900" y="26660475"/>
          <a:ext cx="1047750" cy="1047750"/>
        </a:xfrm>
        <a:prstGeom prst="rect">
          <a:avLst/>
        </a:prstGeom>
      </xdr:spPr>
    </xdr:pic>
    <xdr:clientData/>
  </xdr:twoCellAnchor>
  <xdr:twoCellAnchor editAs="oneCell">
    <xdr:from>
      <xdr:col>1</xdr:col>
      <xdr:colOff>47625</xdr:colOff>
      <xdr:row>25</xdr:row>
      <xdr:rowOff>57150</xdr:rowOff>
    </xdr:from>
    <xdr:to>
      <xdr:col>1</xdr:col>
      <xdr:colOff>1095375</xdr:colOff>
      <xdr:row>25</xdr:row>
      <xdr:rowOff>1104900</xdr:rowOff>
    </xdr:to>
    <xdr:pic>
      <xdr:nvPicPr>
        <xdr:cNvPr id="55" name="图片 54" descr="ONITIVA-CFT01023-23BRK-MTP.jpg"/>
        <xdr:cNvPicPr>
          <a:picLocks noChangeAspect="1"/>
        </xdr:cNvPicPr>
      </xdr:nvPicPr>
      <xdr:blipFill>
        <a:blip xmlns:r="http://schemas.openxmlformats.org/officeDocument/2006/relationships" r:embed="rId23" cstate="print"/>
        <a:stretch>
          <a:fillRect/>
        </a:stretch>
      </xdr:blipFill>
      <xdr:spPr>
        <a:xfrm>
          <a:off x="2266950" y="27832050"/>
          <a:ext cx="1047750" cy="1047750"/>
        </a:xfrm>
        <a:prstGeom prst="rect">
          <a:avLst/>
        </a:prstGeom>
      </xdr:spPr>
    </xdr:pic>
    <xdr:clientData/>
  </xdr:twoCellAnchor>
  <xdr:twoCellAnchor editAs="oneCell">
    <xdr:from>
      <xdr:col>1</xdr:col>
      <xdr:colOff>57150</xdr:colOff>
      <xdr:row>27</xdr:row>
      <xdr:rowOff>28575</xdr:rowOff>
    </xdr:from>
    <xdr:to>
      <xdr:col>1</xdr:col>
      <xdr:colOff>1104900</xdr:colOff>
      <xdr:row>27</xdr:row>
      <xdr:rowOff>1076325</xdr:rowOff>
    </xdr:to>
    <xdr:pic>
      <xdr:nvPicPr>
        <xdr:cNvPr id="56" name="图片 55" descr="ONITIVA-CFT01023-23BRK-MTP.jpg"/>
        <xdr:cNvPicPr>
          <a:picLocks noChangeAspect="1"/>
        </xdr:cNvPicPr>
      </xdr:nvPicPr>
      <xdr:blipFill>
        <a:blip xmlns:r="http://schemas.openxmlformats.org/officeDocument/2006/relationships" r:embed="rId23" cstate="print"/>
        <a:stretch>
          <a:fillRect/>
        </a:stretch>
      </xdr:blipFill>
      <xdr:spPr>
        <a:xfrm>
          <a:off x="2276475" y="30089475"/>
          <a:ext cx="1047750" cy="1047750"/>
        </a:xfrm>
        <a:prstGeom prst="rect">
          <a:avLst/>
        </a:prstGeom>
      </xdr:spPr>
    </xdr:pic>
    <xdr:clientData/>
  </xdr:twoCellAnchor>
  <xdr:twoCellAnchor editAs="oneCell">
    <xdr:from>
      <xdr:col>1</xdr:col>
      <xdr:colOff>38100</xdr:colOff>
      <xdr:row>28</xdr:row>
      <xdr:rowOff>66675</xdr:rowOff>
    </xdr:from>
    <xdr:to>
      <xdr:col>1</xdr:col>
      <xdr:colOff>1070474</xdr:colOff>
      <xdr:row>28</xdr:row>
      <xdr:rowOff>1099049</xdr:rowOff>
    </xdr:to>
    <xdr:pic>
      <xdr:nvPicPr>
        <xdr:cNvPr id="57" name="图片 56" descr="ONITIVA-CFT01024-23BRK-MPTP.jpg"/>
        <xdr:cNvPicPr>
          <a:picLocks noChangeAspect="1"/>
        </xdr:cNvPicPr>
      </xdr:nvPicPr>
      <xdr:blipFill>
        <a:blip xmlns:r="http://schemas.openxmlformats.org/officeDocument/2006/relationships" r:embed="rId24" cstate="print"/>
        <a:stretch>
          <a:fillRect/>
        </a:stretch>
      </xdr:blipFill>
      <xdr:spPr>
        <a:xfrm>
          <a:off x="2257425" y="31270575"/>
          <a:ext cx="1032374" cy="1032374"/>
        </a:xfrm>
        <a:prstGeom prst="rect">
          <a:avLst/>
        </a:prstGeom>
      </xdr:spPr>
    </xdr:pic>
    <xdr:clientData/>
  </xdr:twoCellAnchor>
  <xdr:twoCellAnchor editAs="oneCell">
    <xdr:from>
      <xdr:col>1</xdr:col>
      <xdr:colOff>66675</xdr:colOff>
      <xdr:row>30</xdr:row>
      <xdr:rowOff>76200</xdr:rowOff>
    </xdr:from>
    <xdr:to>
      <xdr:col>1</xdr:col>
      <xdr:colOff>1099049</xdr:colOff>
      <xdr:row>30</xdr:row>
      <xdr:rowOff>1108574</xdr:rowOff>
    </xdr:to>
    <xdr:pic>
      <xdr:nvPicPr>
        <xdr:cNvPr id="58" name="图片 57" descr="ONITIVA-CFT01024-23BRK-MPTP.jpg"/>
        <xdr:cNvPicPr>
          <a:picLocks noChangeAspect="1"/>
        </xdr:cNvPicPr>
      </xdr:nvPicPr>
      <xdr:blipFill>
        <a:blip xmlns:r="http://schemas.openxmlformats.org/officeDocument/2006/relationships" r:embed="rId24" cstate="print"/>
        <a:stretch>
          <a:fillRect/>
        </a:stretch>
      </xdr:blipFill>
      <xdr:spPr>
        <a:xfrm>
          <a:off x="2286000" y="33566100"/>
          <a:ext cx="1032374" cy="1032374"/>
        </a:xfrm>
        <a:prstGeom prst="rect">
          <a:avLst/>
        </a:prstGeom>
      </xdr:spPr>
    </xdr:pic>
    <xdr:clientData/>
  </xdr:twoCellAnchor>
  <xdr:twoCellAnchor editAs="oneCell">
    <xdr:from>
      <xdr:col>1</xdr:col>
      <xdr:colOff>57150</xdr:colOff>
      <xdr:row>31</xdr:row>
      <xdr:rowOff>85725</xdr:rowOff>
    </xdr:from>
    <xdr:to>
      <xdr:col>1</xdr:col>
      <xdr:colOff>1079999</xdr:colOff>
      <xdr:row>31</xdr:row>
      <xdr:rowOff>1108574</xdr:rowOff>
    </xdr:to>
    <xdr:pic>
      <xdr:nvPicPr>
        <xdr:cNvPr id="59" name="图片 58" descr="ONITIVA-CFT01025-23BRK-MPTP.jpg"/>
        <xdr:cNvPicPr>
          <a:picLocks noChangeAspect="1"/>
        </xdr:cNvPicPr>
      </xdr:nvPicPr>
      <xdr:blipFill>
        <a:blip xmlns:r="http://schemas.openxmlformats.org/officeDocument/2006/relationships" r:embed="rId25" cstate="print"/>
        <a:stretch>
          <a:fillRect/>
        </a:stretch>
      </xdr:blipFill>
      <xdr:spPr>
        <a:xfrm>
          <a:off x="2276475" y="34718625"/>
          <a:ext cx="1022849" cy="1022849"/>
        </a:xfrm>
        <a:prstGeom prst="rect">
          <a:avLst/>
        </a:prstGeom>
      </xdr:spPr>
    </xdr:pic>
    <xdr:clientData/>
  </xdr:twoCellAnchor>
  <xdr:twoCellAnchor editAs="oneCell">
    <xdr:from>
      <xdr:col>1</xdr:col>
      <xdr:colOff>95250</xdr:colOff>
      <xdr:row>33</xdr:row>
      <xdr:rowOff>85725</xdr:rowOff>
    </xdr:from>
    <xdr:to>
      <xdr:col>1</xdr:col>
      <xdr:colOff>1118099</xdr:colOff>
      <xdr:row>33</xdr:row>
      <xdr:rowOff>1108574</xdr:rowOff>
    </xdr:to>
    <xdr:pic>
      <xdr:nvPicPr>
        <xdr:cNvPr id="60" name="图片 59" descr="ONITIVA-CFT01025-23BRK-MPTP.jpg"/>
        <xdr:cNvPicPr>
          <a:picLocks noChangeAspect="1"/>
        </xdr:cNvPicPr>
      </xdr:nvPicPr>
      <xdr:blipFill>
        <a:blip xmlns:r="http://schemas.openxmlformats.org/officeDocument/2006/relationships" r:embed="rId25" cstate="print"/>
        <a:stretch>
          <a:fillRect/>
        </a:stretch>
      </xdr:blipFill>
      <xdr:spPr>
        <a:xfrm>
          <a:off x="2314575" y="37004625"/>
          <a:ext cx="1022849" cy="1022849"/>
        </a:xfrm>
        <a:prstGeom prst="rect">
          <a:avLst/>
        </a:prstGeom>
      </xdr:spPr>
    </xdr:pic>
    <xdr:clientData/>
  </xdr:twoCellAnchor>
  <xdr:twoCellAnchor editAs="oneCell">
    <xdr:from>
      <xdr:col>1</xdr:col>
      <xdr:colOff>85725</xdr:colOff>
      <xdr:row>34</xdr:row>
      <xdr:rowOff>76200</xdr:rowOff>
    </xdr:from>
    <xdr:to>
      <xdr:col>1</xdr:col>
      <xdr:colOff>1089525</xdr:colOff>
      <xdr:row>34</xdr:row>
      <xdr:rowOff>1080000</xdr:rowOff>
    </xdr:to>
    <xdr:pic>
      <xdr:nvPicPr>
        <xdr:cNvPr id="61" name="图片 60" descr="ONITIVA-CFT01026-23BGR-MPTP.jpg"/>
        <xdr:cNvPicPr>
          <a:picLocks noChangeAspect="1"/>
        </xdr:cNvPicPr>
      </xdr:nvPicPr>
      <xdr:blipFill>
        <a:blip xmlns:r="http://schemas.openxmlformats.org/officeDocument/2006/relationships" r:embed="rId26" cstate="print"/>
        <a:stretch>
          <a:fillRect/>
        </a:stretch>
      </xdr:blipFill>
      <xdr:spPr>
        <a:xfrm>
          <a:off x="2305050" y="38138100"/>
          <a:ext cx="1003800" cy="1003800"/>
        </a:xfrm>
        <a:prstGeom prst="rect">
          <a:avLst/>
        </a:prstGeom>
      </xdr:spPr>
    </xdr:pic>
    <xdr:clientData/>
  </xdr:twoCellAnchor>
  <xdr:twoCellAnchor editAs="oneCell">
    <xdr:from>
      <xdr:col>1</xdr:col>
      <xdr:colOff>104775</xdr:colOff>
      <xdr:row>36</xdr:row>
      <xdr:rowOff>47625</xdr:rowOff>
    </xdr:from>
    <xdr:to>
      <xdr:col>1</xdr:col>
      <xdr:colOff>1108575</xdr:colOff>
      <xdr:row>36</xdr:row>
      <xdr:rowOff>1051425</xdr:rowOff>
    </xdr:to>
    <xdr:pic>
      <xdr:nvPicPr>
        <xdr:cNvPr id="62" name="图片 61" descr="ONITIVA-CFT01026-23BGR-MPTP.jpg"/>
        <xdr:cNvPicPr>
          <a:picLocks noChangeAspect="1"/>
        </xdr:cNvPicPr>
      </xdr:nvPicPr>
      <xdr:blipFill>
        <a:blip xmlns:r="http://schemas.openxmlformats.org/officeDocument/2006/relationships" r:embed="rId26" cstate="print"/>
        <a:stretch>
          <a:fillRect/>
        </a:stretch>
      </xdr:blipFill>
      <xdr:spPr>
        <a:xfrm>
          <a:off x="2324100" y="40395525"/>
          <a:ext cx="1003800" cy="1003800"/>
        </a:xfrm>
        <a:prstGeom prst="rect">
          <a:avLst/>
        </a:prstGeom>
      </xdr:spPr>
    </xdr:pic>
    <xdr:clientData/>
  </xdr:twoCellAnchor>
  <xdr:twoCellAnchor editAs="oneCell">
    <xdr:from>
      <xdr:col>1</xdr:col>
      <xdr:colOff>95250</xdr:colOff>
      <xdr:row>37</xdr:row>
      <xdr:rowOff>38100</xdr:rowOff>
    </xdr:from>
    <xdr:to>
      <xdr:col>1</xdr:col>
      <xdr:colOff>1133476</xdr:colOff>
      <xdr:row>37</xdr:row>
      <xdr:rowOff>1076326</xdr:rowOff>
    </xdr:to>
    <xdr:pic>
      <xdr:nvPicPr>
        <xdr:cNvPr id="63" name="图片 62" descr="ONITIVA-CFT01027-23PLN-MPTP.jpg"/>
        <xdr:cNvPicPr>
          <a:picLocks noChangeAspect="1"/>
        </xdr:cNvPicPr>
      </xdr:nvPicPr>
      <xdr:blipFill>
        <a:blip xmlns:r="http://schemas.openxmlformats.org/officeDocument/2006/relationships" r:embed="rId27" cstate="print"/>
        <a:stretch>
          <a:fillRect/>
        </a:stretch>
      </xdr:blipFill>
      <xdr:spPr>
        <a:xfrm>
          <a:off x="2314575" y="41529000"/>
          <a:ext cx="1038226" cy="1038226"/>
        </a:xfrm>
        <a:prstGeom prst="rect">
          <a:avLst/>
        </a:prstGeom>
      </xdr:spPr>
    </xdr:pic>
    <xdr:clientData/>
  </xdr:twoCellAnchor>
  <xdr:twoCellAnchor editAs="oneCell">
    <xdr:from>
      <xdr:col>1</xdr:col>
      <xdr:colOff>76200</xdr:colOff>
      <xdr:row>39</xdr:row>
      <xdr:rowOff>57150</xdr:rowOff>
    </xdr:from>
    <xdr:to>
      <xdr:col>1</xdr:col>
      <xdr:colOff>1114426</xdr:colOff>
      <xdr:row>39</xdr:row>
      <xdr:rowOff>1095376</xdr:rowOff>
    </xdr:to>
    <xdr:pic>
      <xdr:nvPicPr>
        <xdr:cNvPr id="64" name="图片 63" descr="ONITIVA-CFT01027-23PLN-MPTP.jpg"/>
        <xdr:cNvPicPr>
          <a:picLocks noChangeAspect="1"/>
        </xdr:cNvPicPr>
      </xdr:nvPicPr>
      <xdr:blipFill>
        <a:blip xmlns:r="http://schemas.openxmlformats.org/officeDocument/2006/relationships" r:embed="rId27" cstate="print"/>
        <a:stretch>
          <a:fillRect/>
        </a:stretch>
      </xdr:blipFill>
      <xdr:spPr>
        <a:xfrm>
          <a:off x="2295525" y="43834050"/>
          <a:ext cx="1038226" cy="1038226"/>
        </a:xfrm>
        <a:prstGeom prst="rect">
          <a:avLst/>
        </a:prstGeom>
      </xdr:spPr>
    </xdr:pic>
    <xdr:clientData/>
  </xdr:twoCellAnchor>
  <xdr:twoCellAnchor editAs="oneCell">
    <xdr:from>
      <xdr:col>1</xdr:col>
      <xdr:colOff>76200</xdr:colOff>
      <xdr:row>40</xdr:row>
      <xdr:rowOff>47625</xdr:rowOff>
    </xdr:from>
    <xdr:to>
      <xdr:col>1</xdr:col>
      <xdr:colOff>1089525</xdr:colOff>
      <xdr:row>40</xdr:row>
      <xdr:rowOff>1060950</xdr:rowOff>
    </xdr:to>
    <xdr:pic>
      <xdr:nvPicPr>
        <xdr:cNvPr id="65" name="图片 64" descr="ONITIVA-CFT01028-23PLN-MPTP.jpg"/>
        <xdr:cNvPicPr>
          <a:picLocks noChangeAspect="1"/>
        </xdr:cNvPicPr>
      </xdr:nvPicPr>
      <xdr:blipFill>
        <a:blip xmlns:r="http://schemas.openxmlformats.org/officeDocument/2006/relationships" r:embed="rId28" cstate="print"/>
        <a:stretch>
          <a:fillRect/>
        </a:stretch>
      </xdr:blipFill>
      <xdr:spPr>
        <a:xfrm>
          <a:off x="2295525" y="44967525"/>
          <a:ext cx="1013325" cy="1013325"/>
        </a:xfrm>
        <a:prstGeom prst="rect">
          <a:avLst/>
        </a:prstGeom>
      </xdr:spPr>
    </xdr:pic>
    <xdr:clientData/>
  </xdr:twoCellAnchor>
  <xdr:twoCellAnchor editAs="oneCell">
    <xdr:from>
      <xdr:col>1</xdr:col>
      <xdr:colOff>76200</xdr:colOff>
      <xdr:row>42</xdr:row>
      <xdr:rowOff>85725</xdr:rowOff>
    </xdr:from>
    <xdr:to>
      <xdr:col>1</xdr:col>
      <xdr:colOff>1089525</xdr:colOff>
      <xdr:row>42</xdr:row>
      <xdr:rowOff>1099050</xdr:rowOff>
    </xdr:to>
    <xdr:pic>
      <xdr:nvPicPr>
        <xdr:cNvPr id="66" name="图片 65" descr="ONITIVA-CFT01028-23PLN-MPTP.jpg"/>
        <xdr:cNvPicPr>
          <a:picLocks noChangeAspect="1"/>
        </xdr:cNvPicPr>
      </xdr:nvPicPr>
      <xdr:blipFill>
        <a:blip xmlns:r="http://schemas.openxmlformats.org/officeDocument/2006/relationships" r:embed="rId28" cstate="print"/>
        <a:stretch>
          <a:fillRect/>
        </a:stretch>
      </xdr:blipFill>
      <xdr:spPr>
        <a:xfrm>
          <a:off x="2295525" y="47291625"/>
          <a:ext cx="1013325" cy="1013325"/>
        </a:xfrm>
        <a:prstGeom prst="rect">
          <a:avLst/>
        </a:prstGeom>
      </xdr:spPr>
    </xdr:pic>
    <xdr:clientData/>
  </xdr:twoCellAnchor>
  <xdr:twoCellAnchor editAs="oneCell">
    <xdr:from>
      <xdr:col>1</xdr:col>
      <xdr:colOff>85725</xdr:colOff>
      <xdr:row>43</xdr:row>
      <xdr:rowOff>57150</xdr:rowOff>
    </xdr:from>
    <xdr:to>
      <xdr:col>1</xdr:col>
      <xdr:colOff>1108575</xdr:colOff>
      <xdr:row>43</xdr:row>
      <xdr:rowOff>1080000</xdr:rowOff>
    </xdr:to>
    <xdr:pic>
      <xdr:nvPicPr>
        <xdr:cNvPr id="67" name="图片 66" descr="ONITIVA-CFT01029-23BRK-MPTP.jpg"/>
        <xdr:cNvPicPr>
          <a:picLocks noChangeAspect="1"/>
        </xdr:cNvPicPr>
      </xdr:nvPicPr>
      <xdr:blipFill>
        <a:blip xmlns:r="http://schemas.openxmlformats.org/officeDocument/2006/relationships" r:embed="rId29" cstate="print"/>
        <a:stretch>
          <a:fillRect/>
        </a:stretch>
      </xdr:blipFill>
      <xdr:spPr>
        <a:xfrm>
          <a:off x="2305050" y="48406050"/>
          <a:ext cx="1022850" cy="1022850"/>
        </a:xfrm>
        <a:prstGeom prst="rect">
          <a:avLst/>
        </a:prstGeom>
      </xdr:spPr>
    </xdr:pic>
    <xdr:clientData/>
  </xdr:twoCellAnchor>
  <xdr:twoCellAnchor editAs="oneCell">
    <xdr:from>
      <xdr:col>1</xdr:col>
      <xdr:colOff>66675</xdr:colOff>
      <xdr:row>45</xdr:row>
      <xdr:rowOff>76200</xdr:rowOff>
    </xdr:from>
    <xdr:to>
      <xdr:col>1</xdr:col>
      <xdr:colOff>1089525</xdr:colOff>
      <xdr:row>45</xdr:row>
      <xdr:rowOff>1099050</xdr:rowOff>
    </xdr:to>
    <xdr:pic>
      <xdr:nvPicPr>
        <xdr:cNvPr id="68" name="图片 67" descr="ONITIVA-CFT01029-23BRK-MPTP.jpg"/>
        <xdr:cNvPicPr>
          <a:picLocks noChangeAspect="1"/>
        </xdr:cNvPicPr>
      </xdr:nvPicPr>
      <xdr:blipFill>
        <a:blip xmlns:r="http://schemas.openxmlformats.org/officeDocument/2006/relationships" r:embed="rId29" cstate="print"/>
        <a:stretch>
          <a:fillRect/>
        </a:stretch>
      </xdr:blipFill>
      <xdr:spPr>
        <a:xfrm>
          <a:off x="2286000" y="50711100"/>
          <a:ext cx="1022850" cy="1022850"/>
        </a:xfrm>
        <a:prstGeom prst="rect">
          <a:avLst/>
        </a:prstGeom>
      </xdr:spPr>
    </xdr:pic>
    <xdr:clientData/>
  </xdr:twoCellAnchor>
  <xdr:twoCellAnchor editAs="oneCell">
    <xdr:from>
      <xdr:col>1</xdr:col>
      <xdr:colOff>57150</xdr:colOff>
      <xdr:row>46</xdr:row>
      <xdr:rowOff>66675</xdr:rowOff>
    </xdr:from>
    <xdr:to>
      <xdr:col>1</xdr:col>
      <xdr:colOff>1089525</xdr:colOff>
      <xdr:row>46</xdr:row>
      <xdr:rowOff>1099050</xdr:rowOff>
    </xdr:to>
    <xdr:pic>
      <xdr:nvPicPr>
        <xdr:cNvPr id="69" name="图片 68" descr="ONITIVA-CFT01030-23BRK-PTP.jpg"/>
        <xdr:cNvPicPr>
          <a:picLocks noChangeAspect="1"/>
        </xdr:cNvPicPr>
      </xdr:nvPicPr>
      <xdr:blipFill>
        <a:blip xmlns:r="http://schemas.openxmlformats.org/officeDocument/2006/relationships" r:embed="rId30" cstate="print"/>
        <a:stretch>
          <a:fillRect/>
        </a:stretch>
      </xdr:blipFill>
      <xdr:spPr>
        <a:xfrm>
          <a:off x="2276475" y="51844575"/>
          <a:ext cx="1032375" cy="1032375"/>
        </a:xfrm>
        <a:prstGeom prst="rect">
          <a:avLst/>
        </a:prstGeom>
      </xdr:spPr>
    </xdr:pic>
    <xdr:clientData/>
  </xdr:twoCellAnchor>
  <xdr:twoCellAnchor editAs="oneCell">
    <xdr:from>
      <xdr:col>1</xdr:col>
      <xdr:colOff>57150</xdr:colOff>
      <xdr:row>48</xdr:row>
      <xdr:rowOff>47625</xdr:rowOff>
    </xdr:from>
    <xdr:to>
      <xdr:col>1</xdr:col>
      <xdr:colOff>1089525</xdr:colOff>
      <xdr:row>48</xdr:row>
      <xdr:rowOff>1080000</xdr:rowOff>
    </xdr:to>
    <xdr:pic>
      <xdr:nvPicPr>
        <xdr:cNvPr id="70" name="图片 69" descr="ONITIVA-CFT01030-23BRK-PTP.jpg"/>
        <xdr:cNvPicPr>
          <a:picLocks noChangeAspect="1"/>
        </xdr:cNvPicPr>
      </xdr:nvPicPr>
      <xdr:blipFill>
        <a:blip xmlns:r="http://schemas.openxmlformats.org/officeDocument/2006/relationships" r:embed="rId30" cstate="print"/>
        <a:stretch>
          <a:fillRect/>
        </a:stretch>
      </xdr:blipFill>
      <xdr:spPr>
        <a:xfrm>
          <a:off x="2276475" y="54111525"/>
          <a:ext cx="1032375" cy="1032375"/>
        </a:xfrm>
        <a:prstGeom prst="rect">
          <a:avLst/>
        </a:prstGeom>
      </xdr:spPr>
    </xdr:pic>
    <xdr:clientData/>
  </xdr:twoCellAnchor>
  <xdr:twoCellAnchor editAs="oneCell">
    <xdr:from>
      <xdr:col>1</xdr:col>
      <xdr:colOff>66675</xdr:colOff>
      <xdr:row>49</xdr:row>
      <xdr:rowOff>57150</xdr:rowOff>
    </xdr:from>
    <xdr:to>
      <xdr:col>1</xdr:col>
      <xdr:colOff>1080000</xdr:colOff>
      <xdr:row>49</xdr:row>
      <xdr:rowOff>1070475</xdr:rowOff>
    </xdr:to>
    <xdr:pic>
      <xdr:nvPicPr>
        <xdr:cNvPr id="71" name="图片 70" descr="ONITIVA-CFT01031-23BRK-MPTP.jpg"/>
        <xdr:cNvPicPr>
          <a:picLocks noChangeAspect="1"/>
        </xdr:cNvPicPr>
      </xdr:nvPicPr>
      <xdr:blipFill>
        <a:blip xmlns:r="http://schemas.openxmlformats.org/officeDocument/2006/relationships" r:embed="rId31" cstate="print"/>
        <a:stretch>
          <a:fillRect/>
        </a:stretch>
      </xdr:blipFill>
      <xdr:spPr>
        <a:xfrm>
          <a:off x="2286000" y="55264050"/>
          <a:ext cx="1013325" cy="1013325"/>
        </a:xfrm>
        <a:prstGeom prst="rect">
          <a:avLst/>
        </a:prstGeom>
      </xdr:spPr>
    </xdr:pic>
    <xdr:clientData/>
  </xdr:twoCellAnchor>
  <xdr:twoCellAnchor editAs="oneCell">
    <xdr:from>
      <xdr:col>1</xdr:col>
      <xdr:colOff>57150</xdr:colOff>
      <xdr:row>51</xdr:row>
      <xdr:rowOff>47625</xdr:rowOff>
    </xdr:from>
    <xdr:to>
      <xdr:col>1</xdr:col>
      <xdr:colOff>1070475</xdr:colOff>
      <xdr:row>51</xdr:row>
      <xdr:rowOff>1060950</xdr:rowOff>
    </xdr:to>
    <xdr:pic>
      <xdr:nvPicPr>
        <xdr:cNvPr id="72" name="图片 71" descr="ONITIVA-CFT01031-23BRK-MPTP.jpg"/>
        <xdr:cNvPicPr>
          <a:picLocks noChangeAspect="1"/>
        </xdr:cNvPicPr>
      </xdr:nvPicPr>
      <xdr:blipFill>
        <a:blip xmlns:r="http://schemas.openxmlformats.org/officeDocument/2006/relationships" r:embed="rId31" cstate="print"/>
        <a:stretch>
          <a:fillRect/>
        </a:stretch>
      </xdr:blipFill>
      <xdr:spPr>
        <a:xfrm>
          <a:off x="2276475" y="57540525"/>
          <a:ext cx="1013325" cy="1013325"/>
        </a:xfrm>
        <a:prstGeom prst="rect">
          <a:avLst/>
        </a:prstGeom>
      </xdr:spPr>
    </xdr:pic>
    <xdr:clientData/>
  </xdr:twoCellAnchor>
  <xdr:twoCellAnchor editAs="oneCell">
    <xdr:from>
      <xdr:col>1</xdr:col>
      <xdr:colOff>47625</xdr:colOff>
      <xdr:row>52</xdr:row>
      <xdr:rowOff>28575</xdr:rowOff>
    </xdr:from>
    <xdr:to>
      <xdr:col>1</xdr:col>
      <xdr:colOff>1070474</xdr:colOff>
      <xdr:row>52</xdr:row>
      <xdr:rowOff>1051424</xdr:rowOff>
    </xdr:to>
    <xdr:pic>
      <xdr:nvPicPr>
        <xdr:cNvPr id="73" name="图片 72" descr="ONITIVA-CFT01032-23BRK-MPTP.jpg"/>
        <xdr:cNvPicPr>
          <a:picLocks noChangeAspect="1"/>
        </xdr:cNvPicPr>
      </xdr:nvPicPr>
      <xdr:blipFill>
        <a:blip xmlns:r="http://schemas.openxmlformats.org/officeDocument/2006/relationships" r:embed="rId32" cstate="print"/>
        <a:stretch>
          <a:fillRect/>
        </a:stretch>
      </xdr:blipFill>
      <xdr:spPr>
        <a:xfrm>
          <a:off x="2266950" y="58664475"/>
          <a:ext cx="1022849" cy="1022849"/>
        </a:xfrm>
        <a:prstGeom prst="rect">
          <a:avLst/>
        </a:prstGeom>
      </xdr:spPr>
    </xdr:pic>
    <xdr:clientData/>
  </xdr:twoCellAnchor>
  <xdr:twoCellAnchor editAs="oneCell">
    <xdr:from>
      <xdr:col>1</xdr:col>
      <xdr:colOff>28575</xdr:colOff>
      <xdr:row>54</xdr:row>
      <xdr:rowOff>47625</xdr:rowOff>
    </xdr:from>
    <xdr:to>
      <xdr:col>1</xdr:col>
      <xdr:colOff>1051424</xdr:colOff>
      <xdr:row>54</xdr:row>
      <xdr:rowOff>1070474</xdr:rowOff>
    </xdr:to>
    <xdr:pic>
      <xdr:nvPicPr>
        <xdr:cNvPr id="74" name="图片 73" descr="ONITIVA-CFT01032-23BRK-MPTP.jpg"/>
        <xdr:cNvPicPr>
          <a:picLocks noChangeAspect="1"/>
        </xdr:cNvPicPr>
      </xdr:nvPicPr>
      <xdr:blipFill>
        <a:blip xmlns:r="http://schemas.openxmlformats.org/officeDocument/2006/relationships" r:embed="rId32" cstate="print"/>
        <a:stretch>
          <a:fillRect/>
        </a:stretch>
      </xdr:blipFill>
      <xdr:spPr>
        <a:xfrm>
          <a:off x="2247900" y="60969525"/>
          <a:ext cx="1022849" cy="1022849"/>
        </a:xfrm>
        <a:prstGeom prst="rect">
          <a:avLst/>
        </a:prstGeom>
      </xdr:spPr>
    </xdr:pic>
    <xdr:clientData/>
  </xdr:twoCellAnchor>
  <xdr:twoCellAnchor editAs="oneCell">
    <xdr:from>
      <xdr:col>1</xdr:col>
      <xdr:colOff>28575</xdr:colOff>
      <xdr:row>55</xdr:row>
      <xdr:rowOff>57150</xdr:rowOff>
    </xdr:from>
    <xdr:to>
      <xdr:col>1</xdr:col>
      <xdr:colOff>1080000</xdr:colOff>
      <xdr:row>55</xdr:row>
      <xdr:rowOff>1108575</xdr:rowOff>
    </xdr:to>
    <xdr:pic>
      <xdr:nvPicPr>
        <xdr:cNvPr id="75" name="图片 74" descr="ONITIVA-CFT01033-23ABS-MPTP.jpg"/>
        <xdr:cNvPicPr>
          <a:picLocks noChangeAspect="1"/>
        </xdr:cNvPicPr>
      </xdr:nvPicPr>
      <xdr:blipFill>
        <a:blip xmlns:r="http://schemas.openxmlformats.org/officeDocument/2006/relationships" r:embed="rId33" cstate="print"/>
        <a:stretch>
          <a:fillRect/>
        </a:stretch>
      </xdr:blipFill>
      <xdr:spPr>
        <a:xfrm>
          <a:off x="2247900" y="62122050"/>
          <a:ext cx="1051425" cy="1051425"/>
        </a:xfrm>
        <a:prstGeom prst="rect">
          <a:avLst/>
        </a:prstGeom>
      </xdr:spPr>
    </xdr:pic>
    <xdr:clientData/>
  </xdr:twoCellAnchor>
  <xdr:twoCellAnchor editAs="oneCell">
    <xdr:from>
      <xdr:col>1</xdr:col>
      <xdr:colOff>76200</xdr:colOff>
      <xdr:row>57</xdr:row>
      <xdr:rowOff>57150</xdr:rowOff>
    </xdr:from>
    <xdr:to>
      <xdr:col>1</xdr:col>
      <xdr:colOff>1127625</xdr:colOff>
      <xdr:row>57</xdr:row>
      <xdr:rowOff>1108575</xdr:rowOff>
    </xdr:to>
    <xdr:pic>
      <xdr:nvPicPr>
        <xdr:cNvPr id="76" name="图片 75" descr="ONITIVA-CFT01033-23ABS-MPTP.jpg"/>
        <xdr:cNvPicPr>
          <a:picLocks noChangeAspect="1"/>
        </xdr:cNvPicPr>
      </xdr:nvPicPr>
      <xdr:blipFill>
        <a:blip xmlns:r="http://schemas.openxmlformats.org/officeDocument/2006/relationships" r:embed="rId33" cstate="print"/>
        <a:stretch>
          <a:fillRect/>
        </a:stretch>
      </xdr:blipFill>
      <xdr:spPr>
        <a:xfrm>
          <a:off x="2295525" y="64408050"/>
          <a:ext cx="1051425" cy="1051425"/>
        </a:xfrm>
        <a:prstGeom prst="rect">
          <a:avLst/>
        </a:prstGeom>
      </xdr:spPr>
    </xdr:pic>
    <xdr:clientData/>
  </xdr:twoCellAnchor>
  <xdr:twoCellAnchor editAs="oneCell">
    <xdr:from>
      <xdr:col>1</xdr:col>
      <xdr:colOff>95250</xdr:colOff>
      <xdr:row>58</xdr:row>
      <xdr:rowOff>47625</xdr:rowOff>
    </xdr:from>
    <xdr:to>
      <xdr:col>1</xdr:col>
      <xdr:colOff>1108575</xdr:colOff>
      <xdr:row>58</xdr:row>
      <xdr:rowOff>1060950</xdr:rowOff>
    </xdr:to>
    <xdr:pic>
      <xdr:nvPicPr>
        <xdr:cNvPr id="77" name="图片 76" descr="ONITIVA-CFT01034-23ABS-MPTP.jpg"/>
        <xdr:cNvPicPr>
          <a:picLocks noChangeAspect="1"/>
        </xdr:cNvPicPr>
      </xdr:nvPicPr>
      <xdr:blipFill>
        <a:blip xmlns:r="http://schemas.openxmlformats.org/officeDocument/2006/relationships" r:embed="rId34" cstate="print"/>
        <a:stretch>
          <a:fillRect/>
        </a:stretch>
      </xdr:blipFill>
      <xdr:spPr>
        <a:xfrm>
          <a:off x="2314575" y="65541525"/>
          <a:ext cx="1013325" cy="1013325"/>
        </a:xfrm>
        <a:prstGeom prst="rect">
          <a:avLst/>
        </a:prstGeom>
      </xdr:spPr>
    </xdr:pic>
    <xdr:clientData/>
  </xdr:twoCellAnchor>
  <xdr:twoCellAnchor editAs="oneCell">
    <xdr:from>
      <xdr:col>1</xdr:col>
      <xdr:colOff>57150</xdr:colOff>
      <xdr:row>60</xdr:row>
      <xdr:rowOff>95250</xdr:rowOff>
    </xdr:from>
    <xdr:to>
      <xdr:col>1</xdr:col>
      <xdr:colOff>1070475</xdr:colOff>
      <xdr:row>60</xdr:row>
      <xdr:rowOff>1108575</xdr:rowOff>
    </xdr:to>
    <xdr:pic>
      <xdr:nvPicPr>
        <xdr:cNvPr id="78" name="图片 77" descr="ONITIVA-CFT01034-23ABS-MPTP.jpg"/>
        <xdr:cNvPicPr>
          <a:picLocks noChangeAspect="1"/>
        </xdr:cNvPicPr>
      </xdr:nvPicPr>
      <xdr:blipFill>
        <a:blip xmlns:r="http://schemas.openxmlformats.org/officeDocument/2006/relationships" r:embed="rId34" cstate="print"/>
        <a:stretch>
          <a:fillRect/>
        </a:stretch>
      </xdr:blipFill>
      <xdr:spPr>
        <a:xfrm>
          <a:off x="2276475" y="67875150"/>
          <a:ext cx="1013325" cy="1013325"/>
        </a:xfrm>
        <a:prstGeom prst="rect">
          <a:avLst/>
        </a:prstGeom>
      </xdr:spPr>
    </xdr:pic>
    <xdr:clientData/>
  </xdr:twoCellAnchor>
  <xdr:twoCellAnchor editAs="oneCell">
    <xdr:from>
      <xdr:col>1</xdr:col>
      <xdr:colOff>66675</xdr:colOff>
      <xdr:row>61</xdr:row>
      <xdr:rowOff>38100</xdr:rowOff>
    </xdr:from>
    <xdr:to>
      <xdr:col>1</xdr:col>
      <xdr:colOff>1108575</xdr:colOff>
      <xdr:row>61</xdr:row>
      <xdr:rowOff>1080000</xdr:rowOff>
    </xdr:to>
    <xdr:pic>
      <xdr:nvPicPr>
        <xdr:cNvPr id="79" name="图片 78" descr="ONITIVA-CFT01035-23ABS-PTP.jpg"/>
        <xdr:cNvPicPr>
          <a:picLocks noChangeAspect="1"/>
        </xdr:cNvPicPr>
      </xdr:nvPicPr>
      <xdr:blipFill>
        <a:blip xmlns:r="http://schemas.openxmlformats.org/officeDocument/2006/relationships" r:embed="rId35" cstate="print"/>
        <a:stretch>
          <a:fillRect/>
        </a:stretch>
      </xdr:blipFill>
      <xdr:spPr>
        <a:xfrm>
          <a:off x="2286000" y="68961000"/>
          <a:ext cx="1041900" cy="1041900"/>
        </a:xfrm>
        <a:prstGeom prst="rect">
          <a:avLst/>
        </a:prstGeom>
      </xdr:spPr>
    </xdr:pic>
    <xdr:clientData/>
  </xdr:twoCellAnchor>
  <xdr:twoCellAnchor editAs="oneCell">
    <xdr:from>
      <xdr:col>1</xdr:col>
      <xdr:colOff>38100</xdr:colOff>
      <xdr:row>63</xdr:row>
      <xdr:rowOff>57150</xdr:rowOff>
    </xdr:from>
    <xdr:to>
      <xdr:col>1</xdr:col>
      <xdr:colOff>1080000</xdr:colOff>
      <xdr:row>63</xdr:row>
      <xdr:rowOff>1099050</xdr:rowOff>
    </xdr:to>
    <xdr:pic>
      <xdr:nvPicPr>
        <xdr:cNvPr id="80" name="图片 79" descr="ONITIVA-CFT01035-23ABS-PTP.jpg"/>
        <xdr:cNvPicPr>
          <a:picLocks noChangeAspect="1"/>
        </xdr:cNvPicPr>
      </xdr:nvPicPr>
      <xdr:blipFill>
        <a:blip xmlns:r="http://schemas.openxmlformats.org/officeDocument/2006/relationships" r:embed="rId35" cstate="print"/>
        <a:stretch>
          <a:fillRect/>
        </a:stretch>
      </xdr:blipFill>
      <xdr:spPr>
        <a:xfrm>
          <a:off x="2257425" y="71266050"/>
          <a:ext cx="1041900" cy="1041900"/>
        </a:xfrm>
        <a:prstGeom prst="rect">
          <a:avLst/>
        </a:prstGeom>
      </xdr:spPr>
    </xdr:pic>
    <xdr:clientData/>
  </xdr:twoCellAnchor>
  <xdr:twoCellAnchor editAs="oneCell">
    <xdr:from>
      <xdr:col>1</xdr:col>
      <xdr:colOff>38100</xdr:colOff>
      <xdr:row>64</xdr:row>
      <xdr:rowOff>28575</xdr:rowOff>
    </xdr:from>
    <xdr:to>
      <xdr:col>1</xdr:col>
      <xdr:colOff>1080000</xdr:colOff>
      <xdr:row>64</xdr:row>
      <xdr:rowOff>1070475</xdr:rowOff>
    </xdr:to>
    <xdr:pic>
      <xdr:nvPicPr>
        <xdr:cNvPr id="81" name="图片 80" descr="ONITIVA-CFT01036-23ABS-MPTP.jpg"/>
        <xdr:cNvPicPr>
          <a:picLocks noChangeAspect="1"/>
        </xdr:cNvPicPr>
      </xdr:nvPicPr>
      <xdr:blipFill>
        <a:blip xmlns:r="http://schemas.openxmlformats.org/officeDocument/2006/relationships" r:embed="rId36" cstate="print"/>
        <a:stretch>
          <a:fillRect/>
        </a:stretch>
      </xdr:blipFill>
      <xdr:spPr>
        <a:xfrm>
          <a:off x="2257425" y="72380475"/>
          <a:ext cx="1041900" cy="1041900"/>
        </a:xfrm>
        <a:prstGeom prst="rect">
          <a:avLst/>
        </a:prstGeom>
      </xdr:spPr>
    </xdr:pic>
    <xdr:clientData/>
  </xdr:twoCellAnchor>
  <xdr:twoCellAnchor editAs="oneCell">
    <xdr:from>
      <xdr:col>1</xdr:col>
      <xdr:colOff>38100</xdr:colOff>
      <xdr:row>66</xdr:row>
      <xdr:rowOff>47625</xdr:rowOff>
    </xdr:from>
    <xdr:to>
      <xdr:col>1</xdr:col>
      <xdr:colOff>1080000</xdr:colOff>
      <xdr:row>66</xdr:row>
      <xdr:rowOff>1089525</xdr:rowOff>
    </xdr:to>
    <xdr:pic>
      <xdr:nvPicPr>
        <xdr:cNvPr id="82" name="图片 81" descr="ONITIVA-CFT01036-23ABS-MPTP.jpg"/>
        <xdr:cNvPicPr>
          <a:picLocks noChangeAspect="1"/>
        </xdr:cNvPicPr>
      </xdr:nvPicPr>
      <xdr:blipFill>
        <a:blip xmlns:r="http://schemas.openxmlformats.org/officeDocument/2006/relationships" r:embed="rId36" cstate="print"/>
        <a:stretch>
          <a:fillRect/>
        </a:stretch>
      </xdr:blipFill>
      <xdr:spPr>
        <a:xfrm>
          <a:off x="2257425" y="74685525"/>
          <a:ext cx="1041900" cy="1041900"/>
        </a:xfrm>
        <a:prstGeom prst="rect">
          <a:avLst/>
        </a:prstGeom>
      </xdr:spPr>
    </xdr:pic>
    <xdr:clientData/>
  </xdr:twoCellAnchor>
  <xdr:twoCellAnchor editAs="oneCell">
    <xdr:from>
      <xdr:col>1</xdr:col>
      <xdr:colOff>47625</xdr:colOff>
      <xdr:row>67</xdr:row>
      <xdr:rowOff>47625</xdr:rowOff>
    </xdr:from>
    <xdr:to>
      <xdr:col>1</xdr:col>
      <xdr:colOff>1099050</xdr:colOff>
      <xdr:row>67</xdr:row>
      <xdr:rowOff>1099050</xdr:rowOff>
    </xdr:to>
    <xdr:pic>
      <xdr:nvPicPr>
        <xdr:cNvPr id="83" name="图片 82" descr="ONITIVA-CFT01037-23BRK-MPTP.jpg"/>
        <xdr:cNvPicPr>
          <a:picLocks noChangeAspect="1"/>
        </xdr:cNvPicPr>
      </xdr:nvPicPr>
      <xdr:blipFill>
        <a:blip xmlns:r="http://schemas.openxmlformats.org/officeDocument/2006/relationships" r:embed="rId37" cstate="print"/>
        <a:stretch>
          <a:fillRect/>
        </a:stretch>
      </xdr:blipFill>
      <xdr:spPr>
        <a:xfrm>
          <a:off x="2266950" y="75828525"/>
          <a:ext cx="1051425" cy="1051425"/>
        </a:xfrm>
        <a:prstGeom prst="rect">
          <a:avLst/>
        </a:prstGeom>
      </xdr:spPr>
    </xdr:pic>
    <xdr:clientData/>
  </xdr:twoCellAnchor>
  <xdr:twoCellAnchor editAs="oneCell">
    <xdr:from>
      <xdr:col>1</xdr:col>
      <xdr:colOff>76200</xdr:colOff>
      <xdr:row>69</xdr:row>
      <xdr:rowOff>66675</xdr:rowOff>
    </xdr:from>
    <xdr:to>
      <xdr:col>1</xdr:col>
      <xdr:colOff>1127625</xdr:colOff>
      <xdr:row>69</xdr:row>
      <xdr:rowOff>1118100</xdr:rowOff>
    </xdr:to>
    <xdr:pic>
      <xdr:nvPicPr>
        <xdr:cNvPr id="84" name="图片 83" descr="ONITIVA-CFT01037-23BRK-MPTP.jpg"/>
        <xdr:cNvPicPr>
          <a:picLocks noChangeAspect="1"/>
        </xdr:cNvPicPr>
      </xdr:nvPicPr>
      <xdr:blipFill>
        <a:blip xmlns:r="http://schemas.openxmlformats.org/officeDocument/2006/relationships" r:embed="rId37" cstate="print"/>
        <a:stretch>
          <a:fillRect/>
        </a:stretch>
      </xdr:blipFill>
      <xdr:spPr>
        <a:xfrm>
          <a:off x="2295525" y="78133575"/>
          <a:ext cx="1051425" cy="1051425"/>
        </a:xfrm>
        <a:prstGeom prst="rect">
          <a:avLst/>
        </a:prstGeom>
      </xdr:spPr>
    </xdr:pic>
    <xdr:clientData/>
  </xdr:twoCellAnchor>
  <xdr:twoCellAnchor editAs="oneCell">
    <xdr:from>
      <xdr:col>1</xdr:col>
      <xdr:colOff>47625</xdr:colOff>
      <xdr:row>70</xdr:row>
      <xdr:rowOff>57150</xdr:rowOff>
    </xdr:from>
    <xdr:to>
      <xdr:col>1</xdr:col>
      <xdr:colOff>1060950</xdr:colOff>
      <xdr:row>70</xdr:row>
      <xdr:rowOff>1070475</xdr:rowOff>
    </xdr:to>
    <xdr:pic>
      <xdr:nvPicPr>
        <xdr:cNvPr id="85" name="图片 84" descr="ONITIVA-CFT01038-23BRK-MTP.jpg"/>
        <xdr:cNvPicPr>
          <a:picLocks noChangeAspect="1"/>
        </xdr:cNvPicPr>
      </xdr:nvPicPr>
      <xdr:blipFill>
        <a:blip xmlns:r="http://schemas.openxmlformats.org/officeDocument/2006/relationships" r:embed="rId38" cstate="print"/>
        <a:stretch>
          <a:fillRect/>
        </a:stretch>
      </xdr:blipFill>
      <xdr:spPr>
        <a:xfrm>
          <a:off x="2266950" y="79267050"/>
          <a:ext cx="1013325" cy="1013325"/>
        </a:xfrm>
        <a:prstGeom prst="rect">
          <a:avLst/>
        </a:prstGeom>
      </xdr:spPr>
    </xdr:pic>
    <xdr:clientData/>
  </xdr:twoCellAnchor>
  <xdr:twoCellAnchor editAs="oneCell">
    <xdr:from>
      <xdr:col>1</xdr:col>
      <xdr:colOff>76200</xdr:colOff>
      <xdr:row>72</xdr:row>
      <xdr:rowOff>38100</xdr:rowOff>
    </xdr:from>
    <xdr:to>
      <xdr:col>1</xdr:col>
      <xdr:colOff>1089525</xdr:colOff>
      <xdr:row>72</xdr:row>
      <xdr:rowOff>1051425</xdr:rowOff>
    </xdr:to>
    <xdr:pic>
      <xdr:nvPicPr>
        <xdr:cNvPr id="86" name="图片 85" descr="ONITIVA-CFT01038-23BRK-MTP.jpg"/>
        <xdr:cNvPicPr>
          <a:picLocks noChangeAspect="1"/>
        </xdr:cNvPicPr>
      </xdr:nvPicPr>
      <xdr:blipFill>
        <a:blip xmlns:r="http://schemas.openxmlformats.org/officeDocument/2006/relationships" r:embed="rId38" cstate="print"/>
        <a:stretch>
          <a:fillRect/>
        </a:stretch>
      </xdr:blipFill>
      <xdr:spPr>
        <a:xfrm>
          <a:off x="2295525" y="81534000"/>
          <a:ext cx="1013325" cy="1013325"/>
        </a:xfrm>
        <a:prstGeom prst="rect">
          <a:avLst/>
        </a:prstGeom>
      </xdr:spPr>
    </xdr:pic>
    <xdr:clientData/>
  </xdr:twoCellAnchor>
  <xdr:twoCellAnchor editAs="oneCell">
    <xdr:from>
      <xdr:col>1</xdr:col>
      <xdr:colOff>28575</xdr:colOff>
      <xdr:row>73</xdr:row>
      <xdr:rowOff>19050</xdr:rowOff>
    </xdr:from>
    <xdr:to>
      <xdr:col>1</xdr:col>
      <xdr:colOff>1070475</xdr:colOff>
      <xdr:row>73</xdr:row>
      <xdr:rowOff>1060950</xdr:rowOff>
    </xdr:to>
    <xdr:pic>
      <xdr:nvPicPr>
        <xdr:cNvPr id="87" name="图片 86" descr="ONITIVA-CFT01039-23PLN-MPTP.jpg"/>
        <xdr:cNvPicPr>
          <a:picLocks noChangeAspect="1"/>
        </xdr:cNvPicPr>
      </xdr:nvPicPr>
      <xdr:blipFill>
        <a:blip xmlns:r="http://schemas.openxmlformats.org/officeDocument/2006/relationships" r:embed="rId39" cstate="print"/>
        <a:stretch>
          <a:fillRect/>
        </a:stretch>
      </xdr:blipFill>
      <xdr:spPr>
        <a:xfrm>
          <a:off x="2247900" y="82657950"/>
          <a:ext cx="1041900" cy="1041900"/>
        </a:xfrm>
        <a:prstGeom prst="rect">
          <a:avLst/>
        </a:prstGeom>
      </xdr:spPr>
    </xdr:pic>
    <xdr:clientData/>
  </xdr:twoCellAnchor>
  <xdr:twoCellAnchor editAs="oneCell">
    <xdr:from>
      <xdr:col>1</xdr:col>
      <xdr:colOff>57150</xdr:colOff>
      <xdr:row>75</xdr:row>
      <xdr:rowOff>66675</xdr:rowOff>
    </xdr:from>
    <xdr:to>
      <xdr:col>1</xdr:col>
      <xdr:colOff>1099050</xdr:colOff>
      <xdr:row>75</xdr:row>
      <xdr:rowOff>1108575</xdr:rowOff>
    </xdr:to>
    <xdr:pic>
      <xdr:nvPicPr>
        <xdr:cNvPr id="88" name="图片 87" descr="ONITIVA-CFT01039-23PLN-MPTP.jpg"/>
        <xdr:cNvPicPr>
          <a:picLocks noChangeAspect="1"/>
        </xdr:cNvPicPr>
      </xdr:nvPicPr>
      <xdr:blipFill>
        <a:blip xmlns:r="http://schemas.openxmlformats.org/officeDocument/2006/relationships" r:embed="rId39" cstate="print"/>
        <a:stretch>
          <a:fillRect/>
        </a:stretch>
      </xdr:blipFill>
      <xdr:spPr>
        <a:xfrm>
          <a:off x="2276475" y="84991575"/>
          <a:ext cx="1041900" cy="1041900"/>
        </a:xfrm>
        <a:prstGeom prst="rect">
          <a:avLst/>
        </a:prstGeom>
      </xdr:spPr>
    </xdr:pic>
    <xdr:clientData/>
  </xdr:twoCellAnchor>
  <xdr:twoCellAnchor editAs="oneCell">
    <xdr:from>
      <xdr:col>1</xdr:col>
      <xdr:colOff>57150</xdr:colOff>
      <xdr:row>76</xdr:row>
      <xdr:rowOff>47625</xdr:rowOff>
    </xdr:from>
    <xdr:to>
      <xdr:col>1</xdr:col>
      <xdr:colOff>1070475</xdr:colOff>
      <xdr:row>76</xdr:row>
      <xdr:rowOff>1060950</xdr:rowOff>
    </xdr:to>
    <xdr:pic>
      <xdr:nvPicPr>
        <xdr:cNvPr id="89" name="图片 88" descr="ONITIVA-CFT01040-23BRK-MPTP.jpg"/>
        <xdr:cNvPicPr>
          <a:picLocks noChangeAspect="1"/>
        </xdr:cNvPicPr>
      </xdr:nvPicPr>
      <xdr:blipFill>
        <a:blip xmlns:r="http://schemas.openxmlformats.org/officeDocument/2006/relationships" r:embed="rId40" cstate="print"/>
        <a:stretch>
          <a:fillRect/>
        </a:stretch>
      </xdr:blipFill>
      <xdr:spPr>
        <a:xfrm>
          <a:off x="2276475" y="86115525"/>
          <a:ext cx="1013325" cy="1013325"/>
        </a:xfrm>
        <a:prstGeom prst="rect">
          <a:avLst/>
        </a:prstGeom>
      </xdr:spPr>
    </xdr:pic>
    <xdr:clientData/>
  </xdr:twoCellAnchor>
  <xdr:twoCellAnchor editAs="oneCell">
    <xdr:from>
      <xdr:col>1</xdr:col>
      <xdr:colOff>47625</xdr:colOff>
      <xdr:row>78</xdr:row>
      <xdr:rowOff>28575</xdr:rowOff>
    </xdr:from>
    <xdr:to>
      <xdr:col>1</xdr:col>
      <xdr:colOff>1060950</xdr:colOff>
      <xdr:row>78</xdr:row>
      <xdr:rowOff>1041900</xdr:rowOff>
    </xdr:to>
    <xdr:pic>
      <xdr:nvPicPr>
        <xdr:cNvPr id="90" name="图片 89" descr="ONITIVA-CFT01040-23BRK-MPTP.jpg"/>
        <xdr:cNvPicPr>
          <a:picLocks noChangeAspect="1"/>
        </xdr:cNvPicPr>
      </xdr:nvPicPr>
      <xdr:blipFill>
        <a:blip xmlns:r="http://schemas.openxmlformats.org/officeDocument/2006/relationships" r:embed="rId40" cstate="print"/>
        <a:stretch>
          <a:fillRect/>
        </a:stretch>
      </xdr:blipFill>
      <xdr:spPr>
        <a:xfrm>
          <a:off x="2266950" y="88382475"/>
          <a:ext cx="1013325" cy="1013325"/>
        </a:xfrm>
        <a:prstGeom prst="rect">
          <a:avLst/>
        </a:prstGeom>
      </xdr:spPr>
    </xdr:pic>
    <xdr:clientData/>
  </xdr:twoCellAnchor>
  <xdr:twoCellAnchor editAs="oneCell">
    <xdr:from>
      <xdr:col>1</xdr:col>
      <xdr:colOff>57150</xdr:colOff>
      <xdr:row>79</xdr:row>
      <xdr:rowOff>38100</xdr:rowOff>
    </xdr:from>
    <xdr:to>
      <xdr:col>1</xdr:col>
      <xdr:colOff>1099050</xdr:colOff>
      <xdr:row>79</xdr:row>
      <xdr:rowOff>1080000</xdr:rowOff>
    </xdr:to>
    <xdr:pic>
      <xdr:nvPicPr>
        <xdr:cNvPr id="91" name="图片 90" descr="ONITIVA-CFT01041-23BRK-MTP.jpg"/>
        <xdr:cNvPicPr>
          <a:picLocks noChangeAspect="1"/>
        </xdr:cNvPicPr>
      </xdr:nvPicPr>
      <xdr:blipFill>
        <a:blip xmlns:r="http://schemas.openxmlformats.org/officeDocument/2006/relationships" r:embed="rId41" cstate="print"/>
        <a:stretch>
          <a:fillRect/>
        </a:stretch>
      </xdr:blipFill>
      <xdr:spPr>
        <a:xfrm>
          <a:off x="2276475" y="89535000"/>
          <a:ext cx="1041900" cy="1041900"/>
        </a:xfrm>
        <a:prstGeom prst="rect">
          <a:avLst/>
        </a:prstGeom>
      </xdr:spPr>
    </xdr:pic>
    <xdr:clientData/>
  </xdr:twoCellAnchor>
  <xdr:twoCellAnchor editAs="oneCell">
    <xdr:from>
      <xdr:col>1</xdr:col>
      <xdr:colOff>38100</xdr:colOff>
      <xdr:row>81</xdr:row>
      <xdr:rowOff>57150</xdr:rowOff>
    </xdr:from>
    <xdr:to>
      <xdr:col>1</xdr:col>
      <xdr:colOff>1080000</xdr:colOff>
      <xdr:row>81</xdr:row>
      <xdr:rowOff>1099050</xdr:rowOff>
    </xdr:to>
    <xdr:pic>
      <xdr:nvPicPr>
        <xdr:cNvPr id="92" name="图片 91" descr="ONITIVA-CFT01041-23BRK-MTP.jpg"/>
        <xdr:cNvPicPr>
          <a:picLocks noChangeAspect="1"/>
        </xdr:cNvPicPr>
      </xdr:nvPicPr>
      <xdr:blipFill>
        <a:blip xmlns:r="http://schemas.openxmlformats.org/officeDocument/2006/relationships" r:embed="rId41" cstate="print"/>
        <a:stretch>
          <a:fillRect/>
        </a:stretch>
      </xdr:blipFill>
      <xdr:spPr>
        <a:xfrm>
          <a:off x="2257425" y="91840050"/>
          <a:ext cx="1041900" cy="1041900"/>
        </a:xfrm>
        <a:prstGeom prst="rect">
          <a:avLst/>
        </a:prstGeom>
      </xdr:spPr>
    </xdr:pic>
    <xdr:clientData/>
  </xdr:twoCellAnchor>
  <xdr:twoCellAnchor editAs="oneCell">
    <xdr:from>
      <xdr:col>1</xdr:col>
      <xdr:colOff>57150</xdr:colOff>
      <xdr:row>82</xdr:row>
      <xdr:rowOff>38100</xdr:rowOff>
    </xdr:from>
    <xdr:to>
      <xdr:col>1</xdr:col>
      <xdr:colOff>1099050</xdr:colOff>
      <xdr:row>82</xdr:row>
      <xdr:rowOff>1080000</xdr:rowOff>
    </xdr:to>
    <xdr:pic>
      <xdr:nvPicPr>
        <xdr:cNvPr id="93" name="图片 92" descr="ONITIVA-CFT01042-23PLN-MPTP.jpg"/>
        <xdr:cNvPicPr>
          <a:picLocks noChangeAspect="1"/>
        </xdr:cNvPicPr>
      </xdr:nvPicPr>
      <xdr:blipFill>
        <a:blip xmlns:r="http://schemas.openxmlformats.org/officeDocument/2006/relationships" r:embed="rId42" cstate="print"/>
        <a:stretch>
          <a:fillRect/>
        </a:stretch>
      </xdr:blipFill>
      <xdr:spPr>
        <a:xfrm>
          <a:off x="2276475" y="92964000"/>
          <a:ext cx="1041900" cy="1041900"/>
        </a:xfrm>
        <a:prstGeom prst="rect">
          <a:avLst/>
        </a:prstGeom>
      </xdr:spPr>
    </xdr:pic>
    <xdr:clientData/>
  </xdr:twoCellAnchor>
  <xdr:twoCellAnchor editAs="oneCell">
    <xdr:from>
      <xdr:col>1</xdr:col>
      <xdr:colOff>47625</xdr:colOff>
      <xdr:row>84</xdr:row>
      <xdr:rowOff>47625</xdr:rowOff>
    </xdr:from>
    <xdr:to>
      <xdr:col>1</xdr:col>
      <xdr:colOff>1089525</xdr:colOff>
      <xdr:row>84</xdr:row>
      <xdr:rowOff>1089525</xdr:rowOff>
    </xdr:to>
    <xdr:pic>
      <xdr:nvPicPr>
        <xdr:cNvPr id="94" name="图片 93" descr="ONITIVA-CFT01042-23PLN-MPTP.jpg"/>
        <xdr:cNvPicPr>
          <a:picLocks noChangeAspect="1"/>
        </xdr:cNvPicPr>
      </xdr:nvPicPr>
      <xdr:blipFill>
        <a:blip xmlns:r="http://schemas.openxmlformats.org/officeDocument/2006/relationships" r:embed="rId42" cstate="print"/>
        <a:stretch>
          <a:fillRect/>
        </a:stretch>
      </xdr:blipFill>
      <xdr:spPr>
        <a:xfrm>
          <a:off x="2266950" y="95259525"/>
          <a:ext cx="1041900" cy="1041900"/>
        </a:xfrm>
        <a:prstGeom prst="rect">
          <a:avLst/>
        </a:prstGeom>
      </xdr:spPr>
    </xdr:pic>
    <xdr:clientData/>
  </xdr:twoCellAnchor>
  <xdr:twoCellAnchor editAs="oneCell">
    <xdr:from>
      <xdr:col>1</xdr:col>
      <xdr:colOff>47625</xdr:colOff>
      <xdr:row>85</xdr:row>
      <xdr:rowOff>85725</xdr:rowOff>
    </xdr:from>
    <xdr:to>
      <xdr:col>1</xdr:col>
      <xdr:colOff>1060950</xdr:colOff>
      <xdr:row>85</xdr:row>
      <xdr:rowOff>1099050</xdr:rowOff>
    </xdr:to>
    <xdr:pic>
      <xdr:nvPicPr>
        <xdr:cNvPr id="95" name="图片 94" descr="ONITIVA-CFT01043-23PLN-MTP.jpg"/>
        <xdr:cNvPicPr>
          <a:picLocks noChangeAspect="1"/>
        </xdr:cNvPicPr>
      </xdr:nvPicPr>
      <xdr:blipFill>
        <a:blip xmlns:r="http://schemas.openxmlformats.org/officeDocument/2006/relationships" r:embed="rId43" cstate="print"/>
        <a:stretch>
          <a:fillRect/>
        </a:stretch>
      </xdr:blipFill>
      <xdr:spPr>
        <a:xfrm>
          <a:off x="2266950" y="96440625"/>
          <a:ext cx="1013325" cy="1013325"/>
        </a:xfrm>
        <a:prstGeom prst="rect">
          <a:avLst/>
        </a:prstGeom>
      </xdr:spPr>
    </xdr:pic>
    <xdr:clientData/>
  </xdr:twoCellAnchor>
  <xdr:twoCellAnchor editAs="oneCell">
    <xdr:from>
      <xdr:col>1</xdr:col>
      <xdr:colOff>76200</xdr:colOff>
      <xdr:row>87</xdr:row>
      <xdr:rowOff>57150</xdr:rowOff>
    </xdr:from>
    <xdr:to>
      <xdr:col>1</xdr:col>
      <xdr:colOff>1089525</xdr:colOff>
      <xdr:row>87</xdr:row>
      <xdr:rowOff>1070475</xdr:rowOff>
    </xdr:to>
    <xdr:pic>
      <xdr:nvPicPr>
        <xdr:cNvPr id="96" name="图片 95" descr="ONITIVA-CFT01043-23PLN-MTP.jpg"/>
        <xdr:cNvPicPr>
          <a:picLocks noChangeAspect="1"/>
        </xdr:cNvPicPr>
      </xdr:nvPicPr>
      <xdr:blipFill>
        <a:blip xmlns:r="http://schemas.openxmlformats.org/officeDocument/2006/relationships" r:embed="rId43" cstate="print"/>
        <a:stretch>
          <a:fillRect/>
        </a:stretch>
      </xdr:blipFill>
      <xdr:spPr>
        <a:xfrm>
          <a:off x="2295525" y="98698050"/>
          <a:ext cx="1013325" cy="1013325"/>
        </a:xfrm>
        <a:prstGeom prst="rect">
          <a:avLst/>
        </a:prstGeom>
      </xdr:spPr>
    </xdr:pic>
    <xdr:clientData/>
  </xdr:twoCellAnchor>
  <xdr:twoCellAnchor editAs="oneCell">
    <xdr:from>
      <xdr:col>1</xdr:col>
      <xdr:colOff>85725</xdr:colOff>
      <xdr:row>88</xdr:row>
      <xdr:rowOff>57150</xdr:rowOff>
    </xdr:from>
    <xdr:to>
      <xdr:col>1</xdr:col>
      <xdr:colOff>1089525</xdr:colOff>
      <xdr:row>88</xdr:row>
      <xdr:rowOff>1060950</xdr:rowOff>
    </xdr:to>
    <xdr:pic>
      <xdr:nvPicPr>
        <xdr:cNvPr id="97" name="图片 96" descr="ONITIVA-CFT01044-23BDR-MTP.jpg"/>
        <xdr:cNvPicPr>
          <a:picLocks noChangeAspect="1"/>
        </xdr:cNvPicPr>
      </xdr:nvPicPr>
      <xdr:blipFill>
        <a:blip xmlns:r="http://schemas.openxmlformats.org/officeDocument/2006/relationships" r:embed="rId44" cstate="print"/>
        <a:stretch>
          <a:fillRect/>
        </a:stretch>
      </xdr:blipFill>
      <xdr:spPr>
        <a:xfrm>
          <a:off x="2305050" y="99841050"/>
          <a:ext cx="1003800" cy="1003800"/>
        </a:xfrm>
        <a:prstGeom prst="rect">
          <a:avLst/>
        </a:prstGeom>
      </xdr:spPr>
    </xdr:pic>
    <xdr:clientData/>
  </xdr:twoCellAnchor>
  <xdr:twoCellAnchor editAs="oneCell">
    <xdr:from>
      <xdr:col>1</xdr:col>
      <xdr:colOff>47625</xdr:colOff>
      <xdr:row>90</xdr:row>
      <xdr:rowOff>76200</xdr:rowOff>
    </xdr:from>
    <xdr:to>
      <xdr:col>1</xdr:col>
      <xdr:colOff>1051425</xdr:colOff>
      <xdr:row>90</xdr:row>
      <xdr:rowOff>1080000</xdr:rowOff>
    </xdr:to>
    <xdr:pic>
      <xdr:nvPicPr>
        <xdr:cNvPr id="98" name="图片 97" descr="ONITIVA-CFT01044-23BDR-MTP.jpg"/>
        <xdr:cNvPicPr>
          <a:picLocks noChangeAspect="1"/>
        </xdr:cNvPicPr>
      </xdr:nvPicPr>
      <xdr:blipFill>
        <a:blip xmlns:r="http://schemas.openxmlformats.org/officeDocument/2006/relationships" r:embed="rId44" cstate="print"/>
        <a:stretch>
          <a:fillRect/>
        </a:stretch>
      </xdr:blipFill>
      <xdr:spPr>
        <a:xfrm>
          <a:off x="2266950" y="102146100"/>
          <a:ext cx="1003800" cy="1003800"/>
        </a:xfrm>
        <a:prstGeom prst="rect">
          <a:avLst/>
        </a:prstGeom>
      </xdr:spPr>
    </xdr:pic>
    <xdr:clientData/>
  </xdr:twoCellAnchor>
  <xdr:twoCellAnchor editAs="oneCell">
    <xdr:from>
      <xdr:col>1</xdr:col>
      <xdr:colOff>47625</xdr:colOff>
      <xdr:row>91</xdr:row>
      <xdr:rowOff>19050</xdr:rowOff>
    </xdr:from>
    <xdr:to>
      <xdr:col>1</xdr:col>
      <xdr:colOff>1080000</xdr:colOff>
      <xdr:row>91</xdr:row>
      <xdr:rowOff>1051425</xdr:rowOff>
    </xdr:to>
    <xdr:pic>
      <xdr:nvPicPr>
        <xdr:cNvPr id="99" name="图片 98" descr="ONITIVA-CFT01045-23BDR-MPTP.jpg"/>
        <xdr:cNvPicPr>
          <a:picLocks noChangeAspect="1"/>
        </xdr:cNvPicPr>
      </xdr:nvPicPr>
      <xdr:blipFill>
        <a:blip xmlns:r="http://schemas.openxmlformats.org/officeDocument/2006/relationships" r:embed="rId45" cstate="print"/>
        <a:stretch>
          <a:fillRect/>
        </a:stretch>
      </xdr:blipFill>
      <xdr:spPr>
        <a:xfrm>
          <a:off x="2266950" y="103231950"/>
          <a:ext cx="1032375" cy="1032375"/>
        </a:xfrm>
        <a:prstGeom prst="rect">
          <a:avLst/>
        </a:prstGeom>
      </xdr:spPr>
    </xdr:pic>
    <xdr:clientData/>
  </xdr:twoCellAnchor>
  <xdr:twoCellAnchor editAs="oneCell">
    <xdr:from>
      <xdr:col>1</xdr:col>
      <xdr:colOff>28575</xdr:colOff>
      <xdr:row>93</xdr:row>
      <xdr:rowOff>85725</xdr:rowOff>
    </xdr:from>
    <xdr:to>
      <xdr:col>1</xdr:col>
      <xdr:colOff>1060950</xdr:colOff>
      <xdr:row>93</xdr:row>
      <xdr:rowOff>1118100</xdr:rowOff>
    </xdr:to>
    <xdr:pic>
      <xdr:nvPicPr>
        <xdr:cNvPr id="100" name="图片 99" descr="ONITIVA-CFT01045-23BDR-MPTP.jpg"/>
        <xdr:cNvPicPr>
          <a:picLocks noChangeAspect="1"/>
        </xdr:cNvPicPr>
      </xdr:nvPicPr>
      <xdr:blipFill>
        <a:blip xmlns:r="http://schemas.openxmlformats.org/officeDocument/2006/relationships" r:embed="rId45" cstate="print"/>
        <a:stretch>
          <a:fillRect/>
        </a:stretch>
      </xdr:blipFill>
      <xdr:spPr>
        <a:xfrm>
          <a:off x="2247900" y="105584625"/>
          <a:ext cx="1032375" cy="1032375"/>
        </a:xfrm>
        <a:prstGeom prst="rect">
          <a:avLst/>
        </a:prstGeom>
      </xdr:spPr>
    </xdr:pic>
    <xdr:clientData/>
  </xdr:twoCellAnchor>
  <xdr:twoCellAnchor editAs="oneCell">
    <xdr:from>
      <xdr:col>1</xdr:col>
      <xdr:colOff>19050</xdr:colOff>
      <xdr:row>94</xdr:row>
      <xdr:rowOff>38100</xdr:rowOff>
    </xdr:from>
    <xdr:to>
      <xdr:col>1</xdr:col>
      <xdr:colOff>1080000</xdr:colOff>
      <xdr:row>94</xdr:row>
      <xdr:rowOff>1099050</xdr:rowOff>
    </xdr:to>
    <xdr:pic>
      <xdr:nvPicPr>
        <xdr:cNvPr id="101" name="图片 100" descr="ONITIVA-CFT01046-23BGR-MPTP.jpg"/>
        <xdr:cNvPicPr>
          <a:picLocks noChangeAspect="1"/>
        </xdr:cNvPicPr>
      </xdr:nvPicPr>
      <xdr:blipFill>
        <a:blip xmlns:r="http://schemas.openxmlformats.org/officeDocument/2006/relationships" r:embed="rId46" cstate="print"/>
        <a:stretch>
          <a:fillRect/>
        </a:stretch>
      </xdr:blipFill>
      <xdr:spPr>
        <a:xfrm>
          <a:off x="2238375" y="106680000"/>
          <a:ext cx="1060950" cy="1060950"/>
        </a:xfrm>
        <a:prstGeom prst="rect">
          <a:avLst/>
        </a:prstGeom>
      </xdr:spPr>
    </xdr:pic>
    <xdr:clientData/>
  </xdr:twoCellAnchor>
  <xdr:twoCellAnchor editAs="oneCell">
    <xdr:from>
      <xdr:col>1</xdr:col>
      <xdr:colOff>47625</xdr:colOff>
      <xdr:row>96</xdr:row>
      <xdr:rowOff>28575</xdr:rowOff>
    </xdr:from>
    <xdr:to>
      <xdr:col>1</xdr:col>
      <xdr:colOff>1108575</xdr:colOff>
      <xdr:row>96</xdr:row>
      <xdr:rowOff>1089525</xdr:rowOff>
    </xdr:to>
    <xdr:pic>
      <xdr:nvPicPr>
        <xdr:cNvPr id="102" name="图片 101" descr="ONITIVA-CFT01046-23BGR-MPTP.jpg"/>
        <xdr:cNvPicPr>
          <a:picLocks noChangeAspect="1"/>
        </xdr:cNvPicPr>
      </xdr:nvPicPr>
      <xdr:blipFill>
        <a:blip xmlns:r="http://schemas.openxmlformats.org/officeDocument/2006/relationships" r:embed="rId46" cstate="print"/>
        <a:stretch>
          <a:fillRect/>
        </a:stretch>
      </xdr:blipFill>
      <xdr:spPr>
        <a:xfrm>
          <a:off x="2266950" y="108956475"/>
          <a:ext cx="1060950" cy="1060950"/>
        </a:xfrm>
        <a:prstGeom prst="rect">
          <a:avLst/>
        </a:prstGeom>
      </xdr:spPr>
    </xdr:pic>
    <xdr:clientData/>
  </xdr:twoCellAnchor>
  <xdr:twoCellAnchor editAs="oneCell">
    <xdr:from>
      <xdr:col>1</xdr:col>
      <xdr:colOff>66675</xdr:colOff>
      <xdr:row>97</xdr:row>
      <xdr:rowOff>38100</xdr:rowOff>
    </xdr:from>
    <xdr:to>
      <xdr:col>1</xdr:col>
      <xdr:colOff>1099050</xdr:colOff>
      <xdr:row>97</xdr:row>
      <xdr:rowOff>1070475</xdr:rowOff>
    </xdr:to>
    <xdr:pic>
      <xdr:nvPicPr>
        <xdr:cNvPr id="103" name="图片 102" descr="ONITIVA-CFT01047-23BGR-MPTP.jpg"/>
        <xdr:cNvPicPr>
          <a:picLocks noChangeAspect="1"/>
        </xdr:cNvPicPr>
      </xdr:nvPicPr>
      <xdr:blipFill>
        <a:blip xmlns:r="http://schemas.openxmlformats.org/officeDocument/2006/relationships" r:embed="rId47" cstate="print"/>
        <a:stretch>
          <a:fillRect/>
        </a:stretch>
      </xdr:blipFill>
      <xdr:spPr>
        <a:xfrm>
          <a:off x="2286000" y="110109000"/>
          <a:ext cx="1032375" cy="1032375"/>
        </a:xfrm>
        <a:prstGeom prst="rect">
          <a:avLst/>
        </a:prstGeom>
      </xdr:spPr>
    </xdr:pic>
    <xdr:clientData/>
  </xdr:twoCellAnchor>
  <xdr:twoCellAnchor editAs="oneCell">
    <xdr:from>
      <xdr:col>1</xdr:col>
      <xdr:colOff>76200</xdr:colOff>
      <xdr:row>99</xdr:row>
      <xdr:rowOff>47625</xdr:rowOff>
    </xdr:from>
    <xdr:to>
      <xdr:col>1</xdr:col>
      <xdr:colOff>1108575</xdr:colOff>
      <xdr:row>99</xdr:row>
      <xdr:rowOff>1080000</xdr:rowOff>
    </xdr:to>
    <xdr:pic>
      <xdr:nvPicPr>
        <xdr:cNvPr id="104" name="图片 103" descr="ONITIVA-CFT01047-23BGR-MPTP.jpg"/>
        <xdr:cNvPicPr>
          <a:picLocks noChangeAspect="1"/>
        </xdr:cNvPicPr>
      </xdr:nvPicPr>
      <xdr:blipFill>
        <a:blip xmlns:r="http://schemas.openxmlformats.org/officeDocument/2006/relationships" r:embed="rId47" cstate="print"/>
        <a:stretch>
          <a:fillRect/>
        </a:stretch>
      </xdr:blipFill>
      <xdr:spPr>
        <a:xfrm>
          <a:off x="2295525" y="112404525"/>
          <a:ext cx="1032375" cy="1032375"/>
        </a:xfrm>
        <a:prstGeom prst="rect">
          <a:avLst/>
        </a:prstGeom>
      </xdr:spPr>
    </xdr:pic>
    <xdr:clientData/>
  </xdr:twoCellAnchor>
  <xdr:twoCellAnchor editAs="oneCell">
    <xdr:from>
      <xdr:col>1</xdr:col>
      <xdr:colOff>57150</xdr:colOff>
      <xdr:row>100</xdr:row>
      <xdr:rowOff>28575</xdr:rowOff>
    </xdr:from>
    <xdr:to>
      <xdr:col>1</xdr:col>
      <xdr:colOff>1089525</xdr:colOff>
      <xdr:row>100</xdr:row>
      <xdr:rowOff>1060950</xdr:rowOff>
    </xdr:to>
    <xdr:pic>
      <xdr:nvPicPr>
        <xdr:cNvPr id="105" name="图片 104" descr="ONITIVA-CFT01048-23BRK-MPTP.jpg"/>
        <xdr:cNvPicPr>
          <a:picLocks noChangeAspect="1"/>
        </xdr:cNvPicPr>
      </xdr:nvPicPr>
      <xdr:blipFill>
        <a:blip xmlns:r="http://schemas.openxmlformats.org/officeDocument/2006/relationships" r:embed="rId48" cstate="print"/>
        <a:stretch>
          <a:fillRect/>
        </a:stretch>
      </xdr:blipFill>
      <xdr:spPr>
        <a:xfrm>
          <a:off x="2276475" y="113528475"/>
          <a:ext cx="1032375" cy="1032375"/>
        </a:xfrm>
        <a:prstGeom prst="rect">
          <a:avLst/>
        </a:prstGeom>
      </xdr:spPr>
    </xdr:pic>
    <xdr:clientData/>
  </xdr:twoCellAnchor>
  <xdr:twoCellAnchor editAs="oneCell">
    <xdr:from>
      <xdr:col>1</xdr:col>
      <xdr:colOff>66675</xdr:colOff>
      <xdr:row>102</xdr:row>
      <xdr:rowOff>85725</xdr:rowOff>
    </xdr:from>
    <xdr:to>
      <xdr:col>1</xdr:col>
      <xdr:colOff>1099050</xdr:colOff>
      <xdr:row>102</xdr:row>
      <xdr:rowOff>1118100</xdr:rowOff>
    </xdr:to>
    <xdr:pic>
      <xdr:nvPicPr>
        <xdr:cNvPr id="106" name="图片 105" descr="ONITIVA-CFT01048-23BRK-MPTP.jpg"/>
        <xdr:cNvPicPr>
          <a:picLocks noChangeAspect="1"/>
        </xdr:cNvPicPr>
      </xdr:nvPicPr>
      <xdr:blipFill>
        <a:blip xmlns:r="http://schemas.openxmlformats.org/officeDocument/2006/relationships" r:embed="rId48" cstate="print"/>
        <a:stretch>
          <a:fillRect/>
        </a:stretch>
      </xdr:blipFill>
      <xdr:spPr>
        <a:xfrm>
          <a:off x="2286000" y="115871625"/>
          <a:ext cx="1032375" cy="1032375"/>
        </a:xfrm>
        <a:prstGeom prst="rect">
          <a:avLst/>
        </a:prstGeom>
      </xdr:spPr>
    </xdr:pic>
    <xdr:clientData/>
  </xdr:twoCellAnchor>
  <xdr:twoCellAnchor editAs="oneCell">
    <xdr:from>
      <xdr:col>1</xdr:col>
      <xdr:colOff>76200</xdr:colOff>
      <xdr:row>103</xdr:row>
      <xdr:rowOff>47625</xdr:rowOff>
    </xdr:from>
    <xdr:to>
      <xdr:col>1</xdr:col>
      <xdr:colOff>1099050</xdr:colOff>
      <xdr:row>103</xdr:row>
      <xdr:rowOff>1070475</xdr:rowOff>
    </xdr:to>
    <xdr:pic>
      <xdr:nvPicPr>
        <xdr:cNvPr id="107" name="图片 106" descr="ONITIVA-CFT01049-23BRK-MPTP.jpg"/>
        <xdr:cNvPicPr>
          <a:picLocks noChangeAspect="1"/>
        </xdr:cNvPicPr>
      </xdr:nvPicPr>
      <xdr:blipFill>
        <a:blip xmlns:r="http://schemas.openxmlformats.org/officeDocument/2006/relationships" r:embed="rId49" cstate="print"/>
        <a:stretch>
          <a:fillRect/>
        </a:stretch>
      </xdr:blipFill>
      <xdr:spPr>
        <a:xfrm>
          <a:off x="2295525" y="116976525"/>
          <a:ext cx="1022850" cy="1022850"/>
        </a:xfrm>
        <a:prstGeom prst="rect">
          <a:avLst/>
        </a:prstGeom>
      </xdr:spPr>
    </xdr:pic>
    <xdr:clientData/>
  </xdr:twoCellAnchor>
  <xdr:twoCellAnchor editAs="oneCell">
    <xdr:from>
      <xdr:col>1</xdr:col>
      <xdr:colOff>28575</xdr:colOff>
      <xdr:row>105</xdr:row>
      <xdr:rowOff>38100</xdr:rowOff>
    </xdr:from>
    <xdr:to>
      <xdr:col>1</xdr:col>
      <xdr:colOff>1051425</xdr:colOff>
      <xdr:row>105</xdr:row>
      <xdr:rowOff>1060950</xdr:rowOff>
    </xdr:to>
    <xdr:pic>
      <xdr:nvPicPr>
        <xdr:cNvPr id="108" name="图片 107" descr="ONITIVA-CFT01049-23BRK-MPTP.jpg"/>
        <xdr:cNvPicPr>
          <a:picLocks noChangeAspect="1"/>
        </xdr:cNvPicPr>
      </xdr:nvPicPr>
      <xdr:blipFill>
        <a:blip xmlns:r="http://schemas.openxmlformats.org/officeDocument/2006/relationships" r:embed="rId49" cstate="print"/>
        <a:stretch>
          <a:fillRect/>
        </a:stretch>
      </xdr:blipFill>
      <xdr:spPr>
        <a:xfrm>
          <a:off x="2247900" y="119253000"/>
          <a:ext cx="1022850" cy="1022850"/>
        </a:xfrm>
        <a:prstGeom prst="rect">
          <a:avLst/>
        </a:prstGeom>
      </xdr:spPr>
    </xdr:pic>
    <xdr:clientData/>
  </xdr:twoCellAnchor>
  <xdr:twoCellAnchor editAs="oneCell">
    <xdr:from>
      <xdr:col>1</xdr:col>
      <xdr:colOff>47625</xdr:colOff>
      <xdr:row>106</xdr:row>
      <xdr:rowOff>38100</xdr:rowOff>
    </xdr:from>
    <xdr:to>
      <xdr:col>1</xdr:col>
      <xdr:colOff>1089525</xdr:colOff>
      <xdr:row>106</xdr:row>
      <xdr:rowOff>1080000</xdr:rowOff>
    </xdr:to>
    <xdr:pic>
      <xdr:nvPicPr>
        <xdr:cNvPr id="109" name="图片 108" descr="ONITIVA-CFT01050-23PLN-MPTP.jpg"/>
        <xdr:cNvPicPr>
          <a:picLocks noChangeAspect="1"/>
        </xdr:cNvPicPr>
      </xdr:nvPicPr>
      <xdr:blipFill>
        <a:blip xmlns:r="http://schemas.openxmlformats.org/officeDocument/2006/relationships" r:embed="rId50" cstate="print"/>
        <a:stretch>
          <a:fillRect/>
        </a:stretch>
      </xdr:blipFill>
      <xdr:spPr>
        <a:xfrm>
          <a:off x="2266950" y="120396000"/>
          <a:ext cx="1041900" cy="1041900"/>
        </a:xfrm>
        <a:prstGeom prst="rect">
          <a:avLst/>
        </a:prstGeom>
      </xdr:spPr>
    </xdr:pic>
    <xdr:clientData/>
  </xdr:twoCellAnchor>
  <xdr:twoCellAnchor editAs="oneCell">
    <xdr:from>
      <xdr:col>1</xdr:col>
      <xdr:colOff>28575</xdr:colOff>
      <xdr:row>108</xdr:row>
      <xdr:rowOff>28575</xdr:rowOff>
    </xdr:from>
    <xdr:to>
      <xdr:col>1</xdr:col>
      <xdr:colOff>1070475</xdr:colOff>
      <xdr:row>108</xdr:row>
      <xdr:rowOff>1070475</xdr:rowOff>
    </xdr:to>
    <xdr:pic>
      <xdr:nvPicPr>
        <xdr:cNvPr id="110" name="图片 109" descr="ONITIVA-CFT01050-23PLN-MPTP.jpg"/>
        <xdr:cNvPicPr>
          <a:picLocks noChangeAspect="1"/>
        </xdr:cNvPicPr>
      </xdr:nvPicPr>
      <xdr:blipFill>
        <a:blip xmlns:r="http://schemas.openxmlformats.org/officeDocument/2006/relationships" r:embed="rId50" cstate="print"/>
        <a:stretch>
          <a:fillRect/>
        </a:stretch>
      </xdr:blipFill>
      <xdr:spPr>
        <a:xfrm>
          <a:off x="2247900" y="122672475"/>
          <a:ext cx="1041900" cy="1041900"/>
        </a:xfrm>
        <a:prstGeom prst="rect">
          <a:avLst/>
        </a:prstGeom>
      </xdr:spPr>
    </xdr:pic>
    <xdr:clientData/>
  </xdr:twoCellAnchor>
  <xdr:twoCellAnchor editAs="oneCell">
    <xdr:from>
      <xdr:col>1</xdr:col>
      <xdr:colOff>66675</xdr:colOff>
      <xdr:row>109</xdr:row>
      <xdr:rowOff>76200</xdr:rowOff>
    </xdr:from>
    <xdr:to>
      <xdr:col>1</xdr:col>
      <xdr:colOff>1080000</xdr:colOff>
      <xdr:row>109</xdr:row>
      <xdr:rowOff>1089525</xdr:rowOff>
    </xdr:to>
    <xdr:pic>
      <xdr:nvPicPr>
        <xdr:cNvPr id="111" name="图片 110" descr="ONITIVA-CFT01051-23PLN-MPTP.jpg"/>
        <xdr:cNvPicPr>
          <a:picLocks noChangeAspect="1"/>
        </xdr:cNvPicPr>
      </xdr:nvPicPr>
      <xdr:blipFill>
        <a:blip xmlns:r="http://schemas.openxmlformats.org/officeDocument/2006/relationships" r:embed="rId51" cstate="print"/>
        <a:stretch>
          <a:fillRect/>
        </a:stretch>
      </xdr:blipFill>
      <xdr:spPr>
        <a:xfrm>
          <a:off x="2286000" y="123863100"/>
          <a:ext cx="1013325" cy="1013325"/>
        </a:xfrm>
        <a:prstGeom prst="rect">
          <a:avLst/>
        </a:prstGeom>
      </xdr:spPr>
    </xdr:pic>
    <xdr:clientData/>
  </xdr:twoCellAnchor>
  <xdr:twoCellAnchor editAs="oneCell">
    <xdr:from>
      <xdr:col>1</xdr:col>
      <xdr:colOff>57150</xdr:colOff>
      <xdr:row>111</xdr:row>
      <xdr:rowOff>57150</xdr:rowOff>
    </xdr:from>
    <xdr:to>
      <xdr:col>1</xdr:col>
      <xdr:colOff>1070475</xdr:colOff>
      <xdr:row>111</xdr:row>
      <xdr:rowOff>1070475</xdr:rowOff>
    </xdr:to>
    <xdr:pic>
      <xdr:nvPicPr>
        <xdr:cNvPr id="112" name="图片 111" descr="ONITIVA-CFT01051-23PLN-MPTP.jpg"/>
        <xdr:cNvPicPr>
          <a:picLocks noChangeAspect="1"/>
        </xdr:cNvPicPr>
      </xdr:nvPicPr>
      <xdr:blipFill>
        <a:blip xmlns:r="http://schemas.openxmlformats.org/officeDocument/2006/relationships" r:embed="rId51" cstate="print"/>
        <a:stretch>
          <a:fillRect/>
        </a:stretch>
      </xdr:blipFill>
      <xdr:spPr>
        <a:xfrm>
          <a:off x="2276475" y="126130050"/>
          <a:ext cx="1013325" cy="10133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47625</xdr:colOff>
      <xdr:row>1</xdr:row>
      <xdr:rowOff>47625</xdr:rowOff>
    </xdr:from>
    <xdr:to>
      <xdr:col>1</xdr:col>
      <xdr:colOff>1400175</xdr:colOff>
      <xdr:row>1</xdr:row>
      <xdr:rowOff>1400175</xdr:rowOff>
    </xdr:to>
    <xdr:pic>
      <xdr:nvPicPr>
        <xdr:cNvPr id="2" name="图片 1" descr="onitiva-qts01009-23.jpg"/>
        <xdr:cNvPicPr>
          <a:picLocks noChangeAspect="1"/>
        </xdr:cNvPicPr>
      </xdr:nvPicPr>
      <xdr:blipFill>
        <a:blip xmlns:r="http://schemas.openxmlformats.org/officeDocument/2006/relationships" r:embed="rId1" cstate="print"/>
        <a:stretch>
          <a:fillRect/>
        </a:stretch>
      </xdr:blipFill>
      <xdr:spPr>
        <a:xfrm>
          <a:off x="1743075" y="390525"/>
          <a:ext cx="1352550" cy="1352550"/>
        </a:xfrm>
        <a:prstGeom prst="rect">
          <a:avLst/>
        </a:prstGeom>
      </xdr:spPr>
    </xdr:pic>
    <xdr:clientData/>
  </xdr:twoCellAnchor>
  <xdr:twoCellAnchor editAs="oneCell">
    <xdr:from>
      <xdr:col>1</xdr:col>
      <xdr:colOff>47625</xdr:colOff>
      <xdr:row>2</xdr:row>
      <xdr:rowOff>47625</xdr:rowOff>
    </xdr:from>
    <xdr:to>
      <xdr:col>1</xdr:col>
      <xdr:colOff>1381125</xdr:colOff>
      <xdr:row>2</xdr:row>
      <xdr:rowOff>1381125</xdr:rowOff>
    </xdr:to>
    <xdr:pic>
      <xdr:nvPicPr>
        <xdr:cNvPr id="3" name="图片 2" descr="onitiva-qts01012-23.jpg"/>
        <xdr:cNvPicPr>
          <a:picLocks noChangeAspect="1"/>
        </xdr:cNvPicPr>
      </xdr:nvPicPr>
      <xdr:blipFill>
        <a:blip xmlns:r="http://schemas.openxmlformats.org/officeDocument/2006/relationships" r:embed="rId2" cstate="print"/>
        <a:stretch>
          <a:fillRect/>
        </a:stretch>
      </xdr:blipFill>
      <xdr:spPr>
        <a:xfrm>
          <a:off x="1743075" y="1819275"/>
          <a:ext cx="1333500" cy="1333500"/>
        </a:xfrm>
        <a:prstGeom prst="rect">
          <a:avLst/>
        </a:prstGeom>
      </xdr:spPr>
    </xdr:pic>
    <xdr:clientData/>
  </xdr:twoCellAnchor>
  <xdr:twoCellAnchor editAs="oneCell">
    <xdr:from>
      <xdr:col>1</xdr:col>
      <xdr:colOff>38100</xdr:colOff>
      <xdr:row>3</xdr:row>
      <xdr:rowOff>38100</xdr:rowOff>
    </xdr:from>
    <xdr:to>
      <xdr:col>1</xdr:col>
      <xdr:colOff>1371600</xdr:colOff>
      <xdr:row>3</xdr:row>
      <xdr:rowOff>1371600</xdr:rowOff>
    </xdr:to>
    <xdr:pic>
      <xdr:nvPicPr>
        <xdr:cNvPr id="4" name="图片 3" descr="onitiva-qts01018-23.jpg"/>
        <xdr:cNvPicPr>
          <a:picLocks noChangeAspect="1"/>
        </xdr:cNvPicPr>
      </xdr:nvPicPr>
      <xdr:blipFill>
        <a:blip xmlns:r="http://schemas.openxmlformats.org/officeDocument/2006/relationships" r:embed="rId3" cstate="print"/>
        <a:stretch>
          <a:fillRect/>
        </a:stretch>
      </xdr:blipFill>
      <xdr:spPr>
        <a:xfrm>
          <a:off x="1733550" y="3238500"/>
          <a:ext cx="1333500" cy="1333500"/>
        </a:xfrm>
        <a:prstGeom prst="rect">
          <a:avLst/>
        </a:prstGeom>
      </xdr:spPr>
    </xdr:pic>
    <xdr:clientData/>
  </xdr:twoCellAnchor>
  <xdr:twoCellAnchor editAs="oneCell">
    <xdr:from>
      <xdr:col>1</xdr:col>
      <xdr:colOff>28574</xdr:colOff>
      <xdr:row>4</xdr:row>
      <xdr:rowOff>28574</xdr:rowOff>
    </xdr:from>
    <xdr:to>
      <xdr:col>1</xdr:col>
      <xdr:colOff>1390649</xdr:colOff>
      <xdr:row>4</xdr:row>
      <xdr:rowOff>1390649</xdr:rowOff>
    </xdr:to>
    <xdr:pic>
      <xdr:nvPicPr>
        <xdr:cNvPr id="5" name="图片 4" descr="onitiva-qts01034-23.jpg"/>
        <xdr:cNvPicPr>
          <a:picLocks noChangeAspect="1"/>
        </xdr:cNvPicPr>
      </xdr:nvPicPr>
      <xdr:blipFill>
        <a:blip xmlns:r="http://schemas.openxmlformats.org/officeDocument/2006/relationships" r:embed="rId4" cstate="print"/>
        <a:stretch>
          <a:fillRect/>
        </a:stretch>
      </xdr:blipFill>
      <xdr:spPr>
        <a:xfrm>
          <a:off x="1724024" y="4657724"/>
          <a:ext cx="1362075" cy="1362075"/>
        </a:xfrm>
        <a:prstGeom prst="rect">
          <a:avLst/>
        </a:prstGeom>
      </xdr:spPr>
    </xdr:pic>
    <xdr:clientData/>
  </xdr:twoCellAnchor>
  <xdr:twoCellAnchor editAs="oneCell">
    <xdr:from>
      <xdr:col>1</xdr:col>
      <xdr:colOff>38100</xdr:colOff>
      <xdr:row>5</xdr:row>
      <xdr:rowOff>38100</xdr:rowOff>
    </xdr:from>
    <xdr:to>
      <xdr:col>1</xdr:col>
      <xdr:colOff>1400175</xdr:colOff>
      <xdr:row>5</xdr:row>
      <xdr:rowOff>1400175</xdr:rowOff>
    </xdr:to>
    <xdr:pic>
      <xdr:nvPicPr>
        <xdr:cNvPr id="6" name="图片 5" descr="onitiva-qts01039-23.jpg"/>
        <xdr:cNvPicPr>
          <a:picLocks noChangeAspect="1"/>
        </xdr:cNvPicPr>
      </xdr:nvPicPr>
      <xdr:blipFill>
        <a:blip xmlns:r="http://schemas.openxmlformats.org/officeDocument/2006/relationships" r:embed="rId5" cstate="print"/>
        <a:stretch>
          <a:fillRect/>
        </a:stretch>
      </xdr:blipFill>
      <xdr:spPr>
        <a:xfrm>
          <a:off x="1733550" y="6096000"/>
          <a:ext cx="1362075" cy="1362075"/>
        </a:xfrm>
        <a:prstGeom prst="rect">
          <a:avLst/>
        </a:prstGeom>
      </xdr:spPr>
    </xdr:pic>
    <xdr:clientData/>
  </xdr:twoCellAnchor>
  <xdr:twoCellAnchor editAs="oneCell">
    <xdr:from>
      <xdr:col>1</xdr:col>
      <xdr:colOff>38100</xdr:colOff>
      <xdr:row>6</xdr:row>
      <xdr:rowOff>38100</xdr:rowOff>
    </xdr:from>
    <xdr:to>
      <xdr:col>1</xdr:col>
      <xdr:colOff>1400175</xdr:colOff>
      <xdr:row>6</xdr:row>
      <xdr:rowOff>1400175</xdr:rowOff>
    </xdr:to>
    <xdr:pic>
      <xdr:nvPicPr>
        <xdr:cNvPr id="7" name="图片 6" descr="onitiva-qts01041-23.jpg"/>
        <xdr:cNvPicPr>
          <a:picLocks noChangeAspect="1"/>
        </xdr:cNvPicPr>
      </xdr:nvPicPr>
      <xdr:blipFill>
        <a:blip xmlns:r="http://schemas.openxmlformats.org/officeDocument/2006/relationships" r:embed="rId6" cstate="print"/>
        <a:stretch>
          <a:fillRect/>
        </a:stretch>
      </xdr:blipFill>
      <xdr:spPr>
        <a:xfrm>
          <a:off x="1733550" y="7524750"/>
          <a:ext cx="1362075" cy="1362075"/>
        </a:xfrm>
        <a:prstGeom prst="rect">
          <a:avLst/>
        </a:prstGeom>
      </xdr:spPr>
    </xdr:pic>
    <xdr:clientData/>
  </xdr:twoCellAnchor>
  <xdr:twoCellAnchor editAs="oneCell">
    <xdr:from>
      <xdr:col>1</xdr:col>
      <xdr:colOff>47623</xdr:colOff>
      <xdr:row>7</xdr:row>
      <xdr:rowOff>47623</xdr:rowOff>
    </xdr:from>
    <xdr:to>
      <xdr:col>1</xdr:col>
      <xdr:colOff>1400174</xdr:colOff>
      <xdr:row>7</xdr:row>
      <xdr:rowOff>1400174</xdr:rowOff>
    </xdr:to>
    <xdr:pic>
      <xdr:nvPicPr>
        <xdr:cNvPr id="8" name="图片 7" descr="onitiva-qts01065-23.jpg"/>
        <xdr:cNvPicPr>
          <a:picLocks noChangeAspect="1"/>
        </xdr:cNvPicPr>
      </xdr:nvPicPr>
      <xdr:blipFill>
        <a:blip xmlns:r="http://schemas.openxmlformats.org/officeDocument/2006/relationships" r:embed="rId7" cstate="print"/>
        <a:stretch>
          <a:fillRect/>
        </a:stretch>
      </xdr:blipFill>
      <xdr:spPr>
        <a:xfrm>
          <a:off x="1743073" y="8963023"/>
          <a:ext cx="1352551" cy="1352551"/>
        </a:xfrm>
        <a:prstGeom prst="rect">
          <a:avLst/>
        </a:prstGeom>
      </xdr:spPr>
    </xdr:pic>
    <xdr:clientData/>
  </xdr:twoCellAnchor>
  <xdr:twoCellAnchor editAs="oneCell">
    <xdr:from>
      <xdr:col>1</xdr:col>
      <xdr:colOff>28574</xdr:colOff>
      <xdr:row>8</xdr:row>
      <xdr:rowOff>28574</xdr:rowOff>
    </xdr:from>
    <xdr:to>
      <xdr:col>1</xdr:col>
      <xdr:colOff>1390649</xdr:colOff>
      <xdr:row>8</xdr:row>
      <xdr:rowOff>1390649</xdr:rowOff>
    </xdr:to>
    <xdr:pic>
      <xdr:nvPicPr>
        <xdr:cNvPr id="9" name="图片 8" descr="onitiva-qts01066-23.jpg"/>
        <xdr:cNvPicPr>
          <a:picLocks noChangeAspect="1"/>
        </xdr:cNvPicPr>
      </xdr:nvPicPr>
      <xdr:blipFill>
        <a:blip xmlns:r="http://schemas.openxmlformats.org/officeDocument/2006/relationships" r:embed="rId8" cstate="print"/>
        <a:stretch>
          <a:fillRect/>
        </a:stretch>
      </xdr:blipFill>
      <xdr:spPr>
        <a:xfrm>
          <a:off x="1724024" y="10372724"/>
          <a:ext cx="1362075" cy="1362075"/>
        </a:xfrm>
        <a:prstGeom prst="rect">
          <a:avLst/>
        </a:prstGeom>
      </xdr:spPr>
    </xdr:pic>
    <xdr:clientData/>
  </xdr:twoCellAnchor>
  <xdr:twoCellAnchor editAs="oneCell">
    <xdr:from>
      <xdr:col>1</xdr:col>
      <xdr:colOff>47625</xdr:colOff>
      <xdr:row>9</xdr:row>
      <xdr:rowOff>47625</xdr:rowOff>
    </xdr:from>
    <xdr:to>
      <xdr:col>1</xdr:col>
      <xdr:colOff>1381125</xdr:colOff>
      <xdr:row>9</xdr:row>
      <xdr:rowOff>1381125</xdr:rowOff>
    </xdr:to>
    <xdr:pic>
      <xdr:nvPicPr>
        <xdr:cNvPr id="10" name="图片 9" descr="1.JPG"/>
        <xdr:cNvPicPr>
          <a:picLocks noChangeAspect="1"/>
        </xdr:cNvPicPr>
      </xdr:nvPicPr>
      <xdr:blipFill>
        <a:blip xmlns:r="http://schemas.openxmlformats.org/officeDocument/2006/relationships" r:embed="rId9" cstate="print"/>
        <a:stretch>
          <a:fillRect/>
        </a:stretch>
      </xdr:blipFill>
      <xdr:spPr>
        <a:xfrm>
          <a:off x="1743075" y="11820525"/>
          <a:ext cx="1333500" cy="1333500"/>
        </a:xfrm>
        <a:prstGeom prst="rect">
          <a:avLst/>
        </a:prstGeom>
      </xdr:spPr>
    </xdr:pic>
    <xdr:clientData/>
  </xdr:twoCellAnchor>
  <xdr:twoCellAnchor editAs="oneCell">
    <xdr:from>
      <xdr:col>1</xdr:col>
      <xdr:colOff>47625</xdr:colOff>
      <xdr:row>10</xdr:row>
      <xdr:rowOff>28575</xdr:rowOff>
    </xdr:from>
    <xdr:to>
      <xdr:col>1</xdr:col>
      <xdr:colOff>1381125</xdr:colOff>
      <xdr:row>10</xdr:row>
      <xdr:rowOff>1362075</xdr:rowOff>
    </xdr:to>
    <xdr:pic>
      <xdr:nvPicPr>
        <xdr:cNvPr id="11" name="图片 10" descr="2.JPG"/>
        <xdr:cNvPicPr>
          <a:picLocks noChangeAspect="1"/>
        </xdr:cNvPicPr>
      </xdr:nvPicPr>
      <xdr:blipFill>
        <a:blip xmlns:r="http://schemas.openxmlformats.org/officeDocument/2006/relationships" r:embed="rId10" cstate="print"/>
        <a:stretch>
          <a:fillRect/>
        </a:stretch>
      </xdr:blipFill>
      <xdr:spPr>
        <a:xfrm>
          <a:off x="1743075" y="13230225"/>
          <a:ext cx="1333500" cy="1333500"/>
        </a:xfrm>
        <a:prstGeom prst="rect">
          <a:avLst/>
        </a:prstGeom>
      </xdr:spPr>
    </xdr:pic>
    <xdr:clientData/>
  </xdr:twoCellAnchor>
  <xdr:twoCellAnchor editAs="oneCell">
    <xdr:from>
      <xdr:col>1</xdr:col>
      <xdr:colOff>47625</xdr:colOff>
      <xdr:row>11</xdr:row>
      <xdr:rowOff>38100</xdr:rowOff>
    </xdr:from>
    <xdr:to>
      <xdr:col>1</xdr:col>
      <xdr:colOff>1400175</xdr:colOff>
      <xdr:row>11</xdr:row>
      <xdr:rowOff>1390650</xdr:rowOff>
    </xdr:to>
    <xdr:pic>
      <xdr:nvPicPr>
        <xdr:cNvPr id="12" name="图片 11" descr="3.JPG"/>
        <xdr:cNvPicPr>
          <a:picLocks noChangeAspect="1"/>
        </xdr:cNvPicPr>
      </xdr:nvPicPr>
      <xdr:blipFill>
        <a:blip xmlns:r="http://schemas.openxmlformats.org/officeDocument/2006/relationships" r:embed="rId11" cstate="print"/>
        <a:stretch>
          <a:fillRect/>
        </a:stretch>
      </xdr:blipFill>
      <xdr:spPr>
        <a:xfrm>
          <a:off x="1743075" y="14668500"/>
          <a:ext cx="1352550" cy="1352550"/>
        </a:xfrm>
        <a:prstGeom prst="rect">
          <a:avLst/>
        </a:prstGeom>
      </xdr:spPr>
    </xdr:pic>
    <xdr:clientData/>
  </xdr:twoCellAnchor>
  <xdr:twoCellAnchor editAs="oneCell">
    <xdr:from>
      <xdr:col>1</xdr:col>
      <xdr:colOff>38100</xdr:colOff>
      <xdr:row>12</xdr:row>
      <xdr:rowOff>38100</xdr:rowOff>
    </xdr:from>
    <xdr:to>
      <xdr:col>1</xdr:col>
      <xdr:colOff>1390650</xdr:colOff>
      <xdr:row>12</xdr:row>
      <xdr:rowOff>1390650</xdr:rowOff>
    </xdr:to>
    <xdr:pic>
      <xdr:nvPicPr>
        <xdr:cNvPr id="13" name="图片 12" descr="4.JPG"/>
        <xdr:cNvPicPr>
          <a:picLocks noChangeAspect="1"/>
        </xdr:cNvPicPr>
      </xdr:nvPicPr>
      <xdr:blipFill>
        <a:blip xmlns:r="http://schemas.openxmlformats.org/officeDocument/2006/relationships" r:embed="rId12" cstate="print"/>
        <a:stretch>
          <a:fillRect/>
        </a:stretch>
      </xdr:blipFill>
      <xdr:spPr>
        <a:xfrm>
          <a:off x="1733550" y="16097250"/>
          <a:ext cx="1352550" cy="1352550"/>
        </a:xfrm>
        <a:prstGeom prst="rect">
          <a:avLst/>
        </a:prstGeom>
      </xdr:spPr>
    </xdr:pic>
    <xdr:clientData/>
  </xdr:twoCellAnchor>
  <xdr:twoCellAnchor editAs="oneCell">
    <xdr:from>
      <xdr:col>1</xdr:col>
      <xdr:colOff>38100</xdr:colOff>
      <xdr:row>13</xdr:row>
      <xdr:rowOff>38100</xdr:rowOff>
    </xdr:from>
    <xdr:to>
      <xdr:col>1</xdr:col>
      <xdr:colOff>1400175</xdr:colOff>
      <xdr:row>13</xdr:row>
      <xdr:rowOff>1400175</xdr:rowOff>
    </xdr:to>
    <xdr:pic>
      <xdr:nvPicPr>
        <xdr:cNvPr id="14" name="图片 13" descr="5.jpg"/>
        <xdr:cNvPicPr>
          <a:picLocks noChangeAspect="1"/>
        </xdr:cNvPicPr>
      </xdr:nvPicPr>
      <xdr:blipFill>
        <a:blip xmlns:r="http://schemas.openxmlformats.org/officeDocument/2006/relationships" r:embed="rId13" cstate="print"/>
        <a:stretch>
          <a:fillRect/>
        </a:stretch>
      </xdr:blipFill>
      <xdr:spPr>
        <a:xfrm>
          <a:off x="1733550" y="17526000"/>
          <a:ext cx="1362075" cy="1362075"/>
        </a:xfrm>
        <a:prstGeom prst="rect">
          <a:avLst/>
        </a:prstGeom>
      </xdr:spPr>
    </xdr:pic>
    <xdr:clientData/>
  </xdr:twoCellAnchor>
  <xdr:twoCellAnchor editAs="oneCell">
    <xdr:from>
      <xdr:col>1</xdr:col>
      <xdr:colOff>47624</xdr:colOff>
      <xdr:row>14</xdr:row>
      <xdr:rowOff>47624</xdr:rowOff>
    </xdr:from>
    <xdr:to>
      <xdr:col>1</xdr:col>
      <xdr:colOff>1390649</xdr:colOff>
      <xdr:row>14</xdr:row>
      <xdr:rowOff>1390649</xdr:rowOff>
    </xdr:to>
    <xdr:pic>
      <xdr:nvPicPr>
        <xdr:cNvPr id="15" name="图片 14" descr="6.JPG"/>
        <xdr:cNvPicPr>
          <a:picLocks noChangeAspect="1"/>
        </xdr:cNvPicPr>
      </xdr:nvPicPr>
      <xdr:blipFill>
        <a:blip xmlns:r="http://schemas.openxmlformats.org/officeDocument/2006/relationships" r:embed="rId14" cstate="print"/>
        <a:stretch>
          <a:fillRect/>
        </a:stretch>
      </xdr:blipFill>
      <xdr:spPr>
        <a:xfrm>
          <a:off x="1743074" y="18964274"/>
          <a:ext cx="1343025" cy="1343025"/>
        </a:xfrm>
        <a:prstGeom prst="rect">
          <a:avLst/>
        </a:prstGeom>
      </xdr:spPr>
    </xdr:pic>
    <xdr:clientData/>
  </xdr:twoCellAnchor>
  <xdr:twoCellAnchor editAs="oneCell">
    <xdr:from>
      <xdr:col>1</xdr:col>
      <xdr:colOff>28575</xdr:colOff>
      <xdr:row>15</xdr:row>
      <xdr:rowOff>28575</xdr:rowOff>
    </xdr:from>
    <xdr:to>
      <xdr:col>1</xdr:col>
      <xdr:colOff>1409700</xdr:colOff>
      <xdr:row>15</xdr:row>
      <xdr:rowOff>1409700</xdr:rowOff>
    </xdr:to>
    <xdr:pic>
      <xdr:nvPicPr>
        <xdr:cNvPr id="16" name="图片 15" descr="7.JPG"/>
        <xdr:cNvPicPr>
          <a:picLocks noChangeAspect="1"/>
        </xdr:cNvPicPr>
      </xdr:nvPicPr>
      <xdr:blipFill>
        <a:blip xmlns:r="http://schemas.openxmlformats.org/officeDocument/2006/relationships" r:embed="rId15" cstate="print"/>
        <a:stretch>
          <a:fillRect/>
        </a:stretch>
      </xdr:blipFill>
      <xdr:spPr>
        <a:xfrm>
          <a:off x="1724025" y="20373975"/>
          <a:ext cx="1381125" cy="1381125"/>
        </a:xfrm>
        <a:prstGeom prst="rect">
          <a:avLst/>
        </a:prstGeom>
      </xdr:spPr>
    </xdr:pic>
    <xdr:clientData/>
  </xdr:twoCellAnchor>
  <xdr:twoCellAnchor editAs="oneCell">
    <xdr:from>
      <xdr:col>1</xdr:col>
      <xdr:colOff>38100</xdr:colOff>
      <xdr:row>16</xdr:row>
      <xdr:rowOff>38100</xdr:rowOff>
    </xdr:from>
    <xdr:to>
      <xdr:col>1</xdr:col>
      <xdr:colOff>1400175</xdr:colOff>
      <xdr:row>16</xdr:row>
      <xdr:rowOff>1400175</xdr:rowOff>
    </xdr:to>
    <xdr:pic>
      <xdr:nvPicPr>
        <xdr:cNvPr id="17" name="图片 16" descr="8.JPG"/>
        <xdr:cNvPicPr>
          <a:picLocks noChangeAspect="1"/>
        </xdr:cNvPicPr>
      </xdr:nvPicPr>
      <xdr:blipFill>
        <a:blip xmlns:r="http://schemas.openxmlformats.org/officeDocument/2006/relationships" r:embed="rId16" cstate="print"/>
        <a:stretch>
          <a:fillRect/>
        </a:stretch>
      </xdr:blipFill>
      <xdr:spPr>
        <a:xfrm>
          <a:off x="1733550" y="21812250"/>
          <a:ext cx="1362075" cy="1362075"/>
        </a:xfrm>
        <a:prstGeom prst="rect">
          <a:avLst/>
        </a:prstGeom>
      </xdr:spPr>
    </xdr:pic>
    <xdr:clientData/>
  </xdr:twoCellAnchor>
  <xdr:twoCellAnchor editAs="oneCell">
    <xdr:from>
      <xdr:col>1</xdr:col>
      <xdr:colOff>28576</xdr:colOff>
      <xdr:row>17</xdr:row>
      <xdr:rowOff>28576</xdr:rowOff>
    </xdr:from>
    <xdr:to>
      <xdr:col>1</xdr:col>
      <xdr:colOff>1371600</xdr:colOff>
      <xdr:row>17</xdr:row>
      <xdr:rowOff>1371600</xdr:rowOff>
    </xdr:to>
    <xdr:pic>
      <xdr:nvPicPr>
        <xdr:cNvPr id="18" name="图片 17" descr="9.JPG"/>
        <xdr:cNvPicPr>
          <a:picLocks noChangeAspect="1"/>
        </xdr:cNvPicPr>
      </xdr:nvPicPr>
      <xdr:blipFill>
        <a:blip xmlns:r="http://schemas.openxmlformats.org/officeDocument/2006/relationships" r:embed="rId17" cstate="print"/>
        <a:stretch>
          <a:fillRect/>
        </a:stretch>
      </xdr:blipFill>
      <xdr:spPr>
        <a:xfrm>
          <a:off x="1724026" y="23231476"/>
          <a:ext cx="1343024" cy="1343024"/>
        </a:xfrm>
        <a:prstGeom prst="rect">
          <a:avLst/>
        </a:prstGeom>
      </xdr:spPr>
    </xdr:pic>
    <xdr:clientData/>
  </xdr:twoCellAnchor>
  <xdr:twoCellAnchor editAs="oneCell">
    <xdr:from>
      <xdr:col>1</xdr:col>
      <xdr:colOff>47624</xdr:colOff>
      <xdr:row>18</xdr:row>
      <xdr:rowOff>47624</xdr:rowOff>
    </xdr:from>
    <xdr:to>
      <xdr:col>1</xdr:col>
      <xdr:colOff>1390649</xdr:colOff>
      <xdr:row>18</xdr:row>
      <xdr:rowOff>1390649</xdr:rowOff>
    </xdr:to>
    <xdr:pic>
      <xdr:nvPicPr>
        <xdr:cNvPr id="19" name="图片 18" descr="10.JPG"/>
        <xdr:cNvPicPr>
          <a:picLocks noChangeAspect="1"/>
        </xdr:cNvPicPr>
      </xdr:nvPicPr>
      <xdr:blipFill>
        <a:blip xmlns:r="http://schemas.openxmlformats.org/officeDocument/2006/relationships" r:embed="rId18" cstate="print"/>
        <a:stretch>
          <a:fillRect/>
        </a:stretch>
      </xdr:blipFill>
      <xdr:spPr>
        <a:xfrm>
          <a:off x="1743074" y="24679274"/>
          <a:ext cx="1343025" cy="1343025"/>
        </a:xfrm>
        <a:prstGeom prst="rect">
          <a:avLst/>
        </a:prstGeom>
      </xdr:spPr>
    </xdr:pic>
    <xdr:clientData/>
  </xdr:twoCellAnchor>
  <xdr:twoCellAnchor editAs="oneCell">
    <xdr:from>
      <xdr:col>1</xdr:col>
      <xdr:colOff>28575</xdr:colOff>
      <xdr:row>19</xdr:row>
      <xdr:rowOff>19050</xdr:rowOff>
    </xdr:from>
    <xdr:to>
      <xdr:col>1</xdr:col>
      <xdr:colOff>1390650</xdr:colOff>
      <xdr:row>19</xdr:row>
      <xdr:rowOff>1381125</xdr:rowOff>
    </xdr:to>
    <xdr:pic>
      <xdr:nvPicPr>
        <xdr:cNvPr id="20" name="图片 19" descr="11.JPG"/>
        <xdr:cNvPicPr>
          <a:picLocks noChangeAspect="1"/>
        </xdr:cNvPicPr>
      </xdr:nvPicPr>
      <xdr:blipFill>
        <a:blip xmlns:r="http://schemas.openxmlformats.org/officeDocument/2006/relationships" r:embed="rId19" cstate="print"/>
        <a:stretch>
          <a:fillRect/>
        </a:stretch>
      </xdr:blipFill>
      <xdr:spPr>
        <a:xfrm>
          <a:off x="1724025" y="26079450"/>
          <a:ext cx="1362075" cy="1362075"/>
        </a:xfrm>
        <a:prstGeom prst="rect">
          <a:avLst/>
        </a:prstGeom>
      </xdr:spPr>
    </xdr:pic>
    <xdr:clientData/>
  </xdr:twoCellAnchor>
  <xdr:twoCellAnchor editAs="oneCell">
    <xdr:from>
      <xdr:col>1</xdr:col>
      <xdr:colOff>38100</xdr:colOff>
      <xdr:row>20</xdr:row>
      <xdr:rowOff>38100</xdr:rowOff>
    </xdr:from>
    <xdr:to>
      <xdr:col>1</xdr:col>
      <xdr:colOff>1400175</xdr:colOff>
      <xdr:row>20</xdr:row>
      <xdr:rowOff>1400175</xdr:rowOff>
    </xdr:to>
    <xdr:pic>
      <xdr:nvPicPr>
        <xdr:cNvPr id="21" name="图片 20" descr="12.jpg"/>
        <xdr:cNvPicPr>
          <a:picLocks noChangeAspect="1"/>
        </xdr:cNvPicPr>
      </xdr:nvPicPr>
      <xdr:blipFill>
        <a:blip xmlns:r="http://schemas.openxmlformats.org/officeDocument/2006/relationships" r:embed="rId20" cstate="print"/>
        <a:stretch>
          <a:fillRect/>
        </a:stretch>
      </xdr:blipFill>
      <xdr:spPr>
        <a:xfrm>
          <a:off x="1733550" y="27527250"/>
          <a:ext cx="1362075" cy="1362075"/>
        </a:xfrm>
        <a:prstGeom prst="rect">
          <a:avLst/>
        </a:prstGeom>
      </xdr:spPr>
    </xdr:pic>
    <xdr:clientData/>
  </xdr:twoCellAnchor>
  <xdr:twoCellAnchor editAs="oneCell">
    <xdr:from>
      <xdr:col>1</xdr:col>
      <xdr:colOff>19050</xdr:colOff>
      <xdr:row>21</xdr:row>
      <xdr:rowOff>19050</xdr:rowOff>
    </xdr:from>
    <xdr:to>
      <xdr:col>1</xdr:col>
      <xdr:colOff>1400175</xdr:colOff>
      <xdr:row>21</xdr:row>
      <xdr:rowOff>1400175</xdr:rowOff>
    </xdr:to>
    <xdr:pic>
      <xdr:nvPicPr>
        <xdr:cNvPr id="22" name="图片 21" descr="13.jpg"/>
        <xdr:cNvPicPr>
          <a:picLocks noChangeAspect="1"/>
        </xdr:cNvPicPr>
      </xdr:nvPicPr>
      <xdr:blipFill>
        <a:blip xmlns:r="http://schemas.openxmlformats.org/officeDocument/2006/relationships" r:embed="rId21" cstate="print"/>
        <a:stretch>
          <a:fillRect/>
        </a:stretch>
      </xdr:blipFill>
      <xdr:spPr>
        <a:xfrm>
          <a:off x="1714500" y="28936950"/>
          <a:ext cx="1381125" cy="1381125"/>
        </a:xfrm>
        <a:prstGeom prst="rect">
          <a:avLst/>
        </a:prstGeom>
      </xdr:spPr>
    </xdr:pic>
    <xdr:clientData/>
  </xdr:twoCellAnchor>
  <xdr:twoCellAnchor editAs="oneCell">
    <xdr:from>
      <xdr:col>1</xdr:col>
      <xdr:colOff>19050</xdr:colOff>
      <xdr:row>22</xdr:row>
      <xdr:rowOff>19050</xdr:rowOff>
    </xdr:from>
    <xdr:to>
      <xdr:col>1</xdr:col>
      <xdr:colOff>1381125</xdr:colOff>
      <xdr:row>22</xdr:row>
      <xdr:rowOff>1381125</xdr:rowOff>
    </xdr:to>
    <xdr:pic>
      <xdr:nvPicPr>
        <xdr:cNvPr id="23" name="图片 22" descr="14.JPG"/>
        <xdr:cNvPicPr>
          <a:picLocks noChangeAspect="1"/>
        </xdr:cNvPicPr>
      </xdr:nvPicPr>
      <xdr:blipFill>
        <a:blip xmlns:r="http://schemas.openxmlformats.org/officeDocument/2006/relationships" r:embed="rId22" cstate="print"/>
        <a:stretch>
          <a:fillRect/>
        </a:stretch>
      </xdr:blipFill>
      <xdr:spPr>
        <a:xfrm>
          <a:off x="1714500" y="30365700"/>
          <a:ext cx="1362075" cy="13620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36025</xdr:colOff>
      <xdr:row>7</xdr:row>
      <xdr:rowOff>57149</xdr:rowOff>
    </xdr:from>
    <xdr:to>
      <xdr:col>1</xdr:col>
      <xdr:colOff>1314451</xdr:colOff>
      <xdr:row>7</xdr:row>
      <xdr:rowOff>1085850</xdr:rowOff>
    </xdr:to>
    <xdr:pic>
      <xdr:nvPicPr>
        <xdr:cNvPr id="2" name="Picture 1049" descr="C:\Documents and Settings\Administrator\Application Data\Tencent\Users\632976856\QQ\WinTemp\RichOle\V8NJ4ERS`M_SCT~`S0`$64L.jpg"/>
        <xdr:cNvPicPr>
          <a:picLocks noChangeAspect="1" noChangeArrowheads="1"/>
        </xdr:cNvPicPr>
      </xdr:nvPicPr>
      <xdr:blipFill>
        <a:blip xmlns:r="http://schemas.openxmlformats.org/officeDocument/2006/relationships" r:embed="rId1" cstate="print"/>
        <a:srcRect/>
        <a:stretch>
          <a:fillRect/>
        </a:stretch>
      </xdr:blipFill>
      <xdr:spPr bwMode="auto">
        <a:xfrm>
          <a:off x="1350475" y="400049"/>
          <a:ext cx="1278426" cy="1028701"/>
        </a:xfrm>
        <a:prstGeom prst="rect">
          <a:avLst/>
        </a:prstGeom>
        <a:noFill/>
        <a:ln w="9525">
          <a:noFill/>
          <a:miter lim="800000"/>
          <a:headEnd/>
          <a:tailEnd/>
        </a:ln>
      </xdr:spPr>
    </xdr:pic>
    <xdr:clientData/>
  </xdr:twoCellAnchor>
  <xdr:twoCellAnchor editAs="oneCell">
    <xdr:from>
      <xdr:col>1</xdr:col>
      <xdr:colOff>19050</xdr:colOff>
      <xdr:row>8</xdr:row>
      <xdr:rowOff>19050</xdr:rowOff>
    </xdr:from>
    <xdr:to>
      <xdr:col>1</xdr:col>
      <xdr:colOff>1333500</xdr:colOff>
      <xdr:row>8</xdr:row>
      <xdr:rowOff>1108166</xdr:rowOff>
    </xdr:to>
    <xdr:pic>
      <xdr:nvPicPr>
        <xdr:cNvPr id="3" name="Picture 1056"/>
        <xdr:cNvPicPr>
          <a:picLocks noChangeAspect="1" noChangeArrowheads="1"/>
        </xdr:cNvPicPr>
      </xdr:nvPicPr>
      <xdr:blipFill>
        <a:blip xmlns:r="http://schemas.openxmlformats.org/officeDocument/2006/relationships" r:embed="rId2" cstate="print"/>
        <a:srcRect/>
        <a:stretch>
          <a:fillRect/>
        </a:stretch>
      </xdr:blipFill>
      <xdr:spPr bwMode="auto">
        <a:xfrm>
          <a:off x="1333500" y="1485900"/>
          <a:ext cx="1314450" cy="1089116"/>
        </a:xfrm>
        <a:prstGeom prst="rect">
          <a:avLst/>
        </a:prstGeom>
        <a:noFill/>
        <a:ln w="1">
          <a:noFill/>
          <a:miter lim="800000"/>
          <a:headEnd/>
          <a:tailEnd/>
        </a:ln>
      </xdr:spPr>
    </xdr:pic>
    <xdr:clientData/>
  </xdr:twoCellAnchor>
  <xdr:twoCellAnchor editAs="oneCell">
    <xdr:from>
      <xdr:col>1</xdr:col>
      <xdr:colOff>47625</xdr:colOff>
      <xdr:row>9</xdr:row>
      <xdr:rowOff>38100</xdr:rowOff>
    </xdr:from>
    <xdr:to>
      <xdr:col>1</xdr:col>
      <xdr:colOff>1314450</xdr:colOff>
      <xdr:row>9</xdr:row>
      <xdr:rowOff>1092246</xdr:rowOff>
    </xdr:to>
    <xdr:pic>
      <xdr:nvPicPr>
        <xdr:cNvPr id="4" name="Picture 1061" descr="C:\Documents and Settings\Administrator\Application Data\Tencent\Users\632976856\QQ\WinTemp\RichOle\73SB%SQ1MU}3)D~JZH)2J@Y.jpg"/>
        <xdr:cNvPicPr>
          <a:picLocks noChangeAspect="1" noChangeArrowheads="1"/>
        </xdr:cNvPicPr>
      </xdr:nvPicPr>
      <xdr:blipFill>
        <a:blip xmlns:r="http://schemas.openxmlformats.org/officeDocument/2006/relationships" r:embed="rId3" cstate="print"/>
        <a:srcRect/>
        <a:stretch>
          <a:fillRect/>
        </a:stretch>
      </xdr:blipFill>
      <xdr:spPr bwMode="auto">
        <a:xfrm>
          <a:off x="1362075" y="2628900"/>
          <a:ext cx="1266825" cy="1054146"/>
        </a:xfrm>
        <a:prstGeom prst="rect">
          <a:avLst/>
        </a:prstGeom>
        <a:noFill/>
        <a:ln w="9525">
          <a:noFill/>
          <a:miter lim="800000"/>
          <a:headEnd/>
          <a:tailEnd/>
        </a:ln>
      </xdr:spPr>
    </xdr:pic>
    <xdr:clientData/>
  </xdr:twoCellAnchor>
  <xdr:twoCellAnchor editAs="oneCell">
    <xdr:from>
      <xdr:col>1</xdr:col>
      <xdr:colOff>38100</xdr:colOff>
      <xdr:row>10</xdr:row>
      <xdr:rowOff>19050</xdr:rowOff>
    </xdr:from>
    <xdr:to>
      <xdr:col>1</xdr:col>
      <xdr:colOff>1323975</xdr:colOff>
      <xdr:row>10</xdr:row>
      <xdr:rowOff>1104900</xdr:rowOff>
    </xdr:to>
    <xdr:pic>
      <xdr:nvPicPr>
        <xdr:cNvPr id="5" name="Picture 1072" descr="C:\Documents and Settings\Administrator\Application Data\Tencent\Users\632976856\QQ\WinTemp\RichOle\~UNLC{]_]MCMLJCGF@D{8O0.jpg"/>
        <xdr:cNvPicPr>
          <a:picLocks noChangeAspect="1" noChangeArrowheads="1"/>
        </xdr:cNvPicPr>
      </xdr:nvPicPr>
      <xdr:blipFill>
        <a:blip xmlns:r="http://schemas.openxmlformats.org/officeDocument/2006/relationships" r:embed="rId4" cstate="print"/>
        <a:srcRect/>
        <a:stretch>
          <a:fillRect/>
        </a:stretch>
      </xdr:blipFill>
      <xdr:spPr bwMode="auto">
        <a:xfrm>
          <a:off x="1352550" y="3733800"/>
          <a:ext cx="1285875" cy="1085850"/>
        </a:xfrm>
        <a:prstGeom prst="rect">
          <a:avLst/>
        </a:prstGeom>
        <a:noFill/>
        <a:ln w="9525">
          <a:noFill/>
          <a:miter lim="800000"/>
          <a:headEnd/>
          <a:tailEnd/>
        </a:ln>
      </xdr:spPr>
    </xdr:pic>
    <xdr:clientData/>
  </xdr:twoCellAnchor>
  <xdr:twoCellAnchor editAs="oneCell">
    <xdr:from>
      <xdr:col>1</xdr:col>
      <xdr:colOff>47625</xdr:colOff>
      <xdr:row>11</xdr:row>
      <xdr:rowOff>41214</xdr:rowOff>
    </xdr:from>
    <xdr:to>
      <xdr:col>1</xdr:col>
      <xdr:colOff>1295399</xdr:colOff>
      <xdr:row>11</xdr:row>
      <xdr:rowOff>1085850</xdr:rowOff>
    </xdr:to>
    <xdr:pic>
      <xdr:nvPicPr>
        <xdr:cNvPr id="6" name="Picture 1125" descr="C:\Documents and Settings\Administrator\Application Data\Tencent\Users\632976856\QQ\WinTemp\RichOle\KS}(IWPI]6SA})TR3{OJ`[W.jpg"/>
        <xdr:cNvPicPr>
          <a:picLocks noChangeAspect="1" noChangeArrowheads="1"/>
        </xdr:cNvPicPr>
      </xdr:nvPicPr>
      <xdr:blipFill>
        <a:blip xmlns:r="http://schemas.openxmlformats.org/officeDocument/2006/relationships" r:embed="rId5"/>
        <a:srcRect/>
        <a:stretch>
          <a:fillRect/>
        </a:stretch>
      </xdr:blipFill>
      <xdr:spPr bwMode="auto">
        <a:xfrm>
          <a:off x="1362075" y="4879914"/>
          <a:ext cx="1247774" cy="1044636"/>
        </a:xfrm>
        <a:prstGeom prst="rect">
          <a:avLst/>
        </a:prstGeom>
        <a:noFill/>
        <a:ln w="9525">
          <a:noFill/>
          <a:miter lim="800000"/>
          <a:headEnd/>
          <a:tailEnd/>
        </a:ln>
      </xdr:spPr>
    </xdr:pic>
    <xdr:clientData/>
  </xdr:twoCellAnchor>
  <xdr:twoCellAnchor editAs="oneCell">
    <xdr:from>
      <xdr:col>1</xdr:col>
      <xdr:colOff>59057</xdr:colOff>
      <xdr:row>12</xdr:row>
      <xdr:rowOff>47624</xdr:rowOff>
    </xdr:from>
    <xdr:to>
      <xdr:col>1</xdr:col>
      <xdr:colOff>1292108</xdr:colOff>
      <xdr:row>12</xdr:row>
      <xdr:rowOff>1066799</xdr:rowOff>
    </xdr:to>
    <xdr:pic>
      <xdr:nvPicPr>
        <xdr:cNvPr id="7" name="Picture 2" descr="C:\Documents and Settings\Administrator\Application Data\Tencent\Users\632976856\QQ\WinTemp\RichOle\JVG]~TM75PJX6A)6LVP3UUQ.jpg"/>
        <xdr:cNvPicPr>
          <a:picLocks noChangeAspect="1" noChangeArrowheads="1"/>
        </xdr:cNvPicPr>
      </xdr:nvPicPr>
      <xdr:blipFill>
        <a:blip xmlns:r="http://schemas.openxmlformats.org/officeDocument/2006/relationships" r:embed="rId6" cstate="print"/>
        <a:srcRect/>
        <a:stretch>
          <a:fillRect/>
        </a:stretch>
      </xdr:blipFill>
      <xdr:spPr bwMode="auto">
        <a:xfrm>
          <a:off x="1373507" y="6010274"/>
          <a:ext cx="1233051" cy="1019175"/>
        </a:xfrm>
        <a:prstGeom prst="rect">
          <a:avLst/>
        </a:prstGeom>
        <a:noFill/>
        <a:ln w="9525">
          <a:noFill/>
          <a:miter lim="800000"/>
          <a:headEnd/>
          <a:tailEnd/>
        </a:ln>
      </xdr:spPr>
    </xdr:pic>
    <xdr:clientData/>
  </xdr:twoCellAnchor>
  <xdr:twoCellAnchor editAs="oneCell">
    <xdr:from>
      <xdr:col>1</xdr:col>
      <xdr:colOff>66675</xdr:colOff>
      <xdr:row>13</xdr:row>
      <xdr:rowOff>57151</xdr:rowOff>
    </xdr:from>
    <xdr:to>
      <xdr:col>1</xdr:col>
      <xdr:colOff>1304756</xdr:colOff>
      <xdr:row>13</xdr:row>
      <xdr:rowOff>1085851</xdr:rowOff>
    </xdr:to>
    <xdr:pic>
      <xdr:nvPicPr>
        <xdr:cNvPr id="8" name="Picture 3" descr="C:\Documents and Settings\Administrator\Application Data\Tencent\Users\632976856\QQ\WinTemp\RichOle\B0)}1GS`R$$O40TREUIO7[1.jpg"/>
        <xdr:cNvPicPr>
          <a:picLocks noChangeAspect="1" noChangeArrowheads="1"/>
        </xdr:cNvPicPr>
      </xdr:nvPicPr>
      <xdr:blipFill>
        <a:blip xmlns:r="http://schemas.openxmlformats.org/officeDocument/2006/relationships" r:embed="rId7" cstate="print"/>
        <a:srcRect/>
        <a:stretch>
          <a:fillRect/>
        </a:stretch>
      </xdr:blipFill>
      <xdr:spPr bwMode="auto">
        <a:xfrm>
          <a:off x="1381125" y="7143751"/>
          <a:ext cx="1238081" cy="1028700"/>
        </a:xfrm>
        <a:prstGeom prst="rect">
          <a:avLst/>
        </a:prstGeom>
        <a:noFill/>
        <a:ln w="9525">
          <a:noFill/>
          <a:miter lim="800000"/>
          <a:headEnd/>
          <a:tailEnd/>
        </a:ln>
      </xdr:spPr>
    </xdr:pic>
    <xdr:clientData/>
  </xdr:twoCellAnchor>
  <xdr:twoCellAnchor editAs="oneCell">
    <xdr:from>
      <xdr:col>1</xdr:col>
      <xdr:colOff>28575</xdr:colOff>
      <xdr:row>4</xdr:row>
      <xdr:rowOff>66675</xdr:rowOff>
    </xdr:from>
    <xdr:to>
      <xdr:col>1</xdr:col>
      <xdr:colOff>1319584</xdr:colOff>
      <xdr:row>4</xdr:row>
      <xdr:rowOff>1104900</xdr:rowOff>
    </xdr:to>
    <xdr:pic>
      <xdr:nvPicPr>
        <xdr:cNvPr id="14" name="图片 1"/>
        <xdr:cNvPicPr>
          <a:picLocks noChangeAspect="1"/>
        </xdr:cNvPicPr>
      </xdr:nvPicPr>
      <xdr:blipFill>
        <a:blip xmlns:r="http://schemas.openxmlformats.org/officeDocument/2006/relationships" r:embed="rId8">
          <a:extLst>
            <a:ext uri="{28A0092B-C50C-407E-A947-70E740481C1C}">
              <a14:useLocalDpi xmlns="" xmlns:a14="http://schemas.microsoft.com/office/drawing/2010/main" val="0"/>
            </a:ext>
          </a:extLst>
        </a:blip>
        <a:srcRect/>
        <a:stretch>
          <a:fillRect/>
        </a:stretch>
      </xdr:blipFill>
      <xdr:spPr bwMode="auto">
        <a:xfrm>
          <a:off x="1343025" y="3781425"/>
          <a:ext cx="1291009" cy="10382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5</xdr:row>
      <xdr:rowOff>47558</xdr:rowOff>
    </xdr:from>
    <xdr:to>
      <xdr:col>1</xdr:col>
      <xdr:colOff>1323975</xdr:colOff>
      <xdr:row>5</xdr:row>
      <xdr:rowOff>1101769</xdr:rowOff>
    </xdr:to>
    <xdr:pic>
      <xdr:nvPicPr>
        <xdr:cNvPr id="16" name="图片 10"/>
        <xdr:cNvPicPr>
          <a:picLocks noChangeAspect="1"/>
        </xdr:cNvPicPr>
      </xdr:nvPicPr>
      <xdr:blipFill>
        <a:blip xmlns:r="http://schemas.openxmlformats.org/officeDocument/2006/relationships" r:embed="rId9">
          <a:extLst>
            <a:ext uri="{28A0092B-C50C-407E-A947-70E740481C1C}">
              <a14:useLocalDpi xmlns="" xmlns:a14="http://schemas.microsoft.com/office/drawing/2010/main" val="0"/>
            </a:ext>
          </a:extLst>
        </a:blip>
        <a:srcRect/>
        <a:stretch>
          <a:fillRect/>
        </a:stretch>
      </xdr:blipFill>
      <xdr:spPr bwMode="auto">
        <a:xfrm>
          <a:off x="1371600" y="4886258"/>
          <a:ext cx="1266825" cy="1054211"/>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47624</xdr:colOff>
      <xdr:row>6</xdr:row>
      <xdr:rowOff>40698</xdr:rowOff>
    </xdr:from>
    <xdr:to>
      <xdr:col>1</xdr:col>
      <xdr:colOff>1325032</xdr:colOff>
      <xdr:row>6</xdr:row>
      <xdr:rowOff>1085850</xdr:rowOff>
    </xdr:to>
    <xdr:pic>
      <xdr:nvPicPr>
        <xdr:cNvPr id="18" name="图片 14"/>
        <xdr:cNvPicPr>
          <a:picLocks noChangeAspect="1"/>
        </xdr:cNvPicPr>
      </xdr:nvPicPr>
      <xdr:blipFill>
        <a:blip xmlns:r="http://schemas.openxmlformats.org/officeDocument/2006/relationships" r:embed="rId10">
          <a:extLst>
            <a:ext uri="{28A0092B-C50C-407E-A947-70E740481C1C}">
              <a14:useLocalDpi xmlns="" xmlns:a14="http://schemas.microsoft.com/office/drawing/2010/main" val="0"/>
            </a:ext>
          </a:extLst>
        </a:blip>
        <a:srcRect/>
        <a:stretch>
          <a:fillRect/>
        </a:stretch>
      </xdr:blipFill>
      <xdr:spPr bwMode="auto">
        <a:xfrm>
          <a:off x="1362074" y="6003348"/>
          <a:ext cx="1277408" cy="1045152"/>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57151</xdr:colOff>
      <xdr:row>1</xdr:row>
      <xdr:rowOff>19050</xdr:rowOff>
    </xdr:from>
    <xdr:to>
      <xdr:col>1</xdr:col>
      <xdr:colOff>1323975</xdr:colOff>
      <xdr:row>1</xdr:row>
      <xdr:rowOff>1071763</xdr:rowOff>
    </xdr:to>
    <xdr:pic>
      <xdr:nvPicPr>
        <xdr:cNvPr id="19" name="图片 1"/>
        <xdr:cNvPicPr>
          <a:picLocks noChangeAspect="1"/>
        </xdr:cNvPicPr>
      </xdr:nvPicPr>
      <xdr:blipFill>
        <a:blip xmlns:r="http://schemas.openxmlformats.org/officeDocument/2006/relationships" r:embed="rId11">
          <a:extLst>
            <a:ext uri="{28A0092B-C50C-407E-A947-70E740481C1C}">
              <a14:useLocalDpi xmlns="" xmlns:a14="http://schemas.microsoft.com/office/drawing/2010/main" val="0"/>
            </a:ext>
          </a:extLst>
        </a:blip>
        <a:srcRect/>
        <a:stretch>
          <a:fillRect/>
        </a:stretch>
      </xdr:blipFill>
      <xdr:spPr bwMode="auto">
        <a:xfrm>
          <a:off x="1371601" y="361950"/>
          <a:ext cx="1266824" cy="1052713"/>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28576</xdr:colOff>
      <xdr:row>2</xdr:row>
      <xdr:rowOff>28576</xdr:rowOff>
    </xdr:from>
    <xdr:to>
      <xdr:col>1</xdr:col>
      <xdr:colOff>1323976</xdr:colOff>
      <xdr:row>2</xdr:row>
      <xdr:rowOff>1106566</xdr:rowOff>
    </xdr:to>
    <xdr:pic>
      <xdr:nvPicPr>
        <xdr:cNvPr id="20" name="图片 2"/>
        <xdr:cNvPicPr>
          <a:picLocks noChangeAspect="1"/>
        </xdr:cNvPicPr>
      </xdr:nvPicPr>
      <xdr:blipFill>
        <a:blip xmlns:r="http://schemas.openxmlformats.org/officeDocument/2006/relationships" r:embed="rId12">
          <a:extLst>
            <a:ext uri="{28A0092B-C50C-407E-A947-70E740481C1C}">
              <a14:useLocalDpi xmlns="" xmlns:a14="http://schemas.microsoft.com/office/drawing/2010/main" val="0"/>
            </a:ext>
          </a:extLst>
        </a:blip>
        <a:srcRect/>
        <a:stretch>
          <a:fillRect/>
        </a:stretch>
      </xdr:blipFill>
      <xdr:spPr bwMode="auto">
        <a:xfrm>
          <a:off x="1343026" y="1495426"/>
          <a:ext cx="1295400" cy="107799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58116</xdr:colOff>
      <xdr:row>3</xdr:row>
      <xdr:rowOff>47625</xdr:rowOff>
    </xdr:from>
    <xdr:to>
      <xdr:col>1</xdr:col>
      <xdr:colOff>1325103</xdr:colOff>
      <xdr:row>3</xdr:row>
      <xdr:rowOff>1085850</xdr:rowOff>
    </xdr:to>
    <xdr:pic>
      <xdr:nvPicPr>
        <xdr:cNvPr id="21" name="图片 3"/>
        <xdr:cNvPicPr>
          <a:picLocks noChangeAspect="1"/>
        </xdr:cNvPicPr>
      </xdr:nvPicPr>
      <xdr:blipFill>
        <a:blip xmlns:r="http://schemas.openxmlformats.org/officeDocument/2006/relationships" r:embed="rId13">
          <a:extLst>
            <a:ext uri="{28A0092B-C50C-407E-A947-70E740481C1C}">
              <a14:useLocalDpi xmlns="" xmlns:a14="http://schemas.microsoft.com/office/drawing/2010/main" val="0"/>
            </a:ext>
          </a:extLst>
        </a:blip>
        <a:srcRect/>
        <a:stretch>
          <a:fillRect/>
        </a:stretch>
      </xdr:blipFill>
      <xdr:spPr bwMode="auto">
        <a:xfrm>
          <a:off x="1372566" y="2638425"/>
          <a:ext cx="1266987" cy="10382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19049</xdr:colOff>
      <xdr:row>1</xdr:row>
      <xdr:rowOff>38099</xdr:rowOff>
    </xdr:from>
    <xdr:to>
      <xdr:col>2</xdr:col>
      <xdr:colOff>1076324</xdr:colOff>
      <xdr:row>4</xdr:row>
      <xdr:rowOff>238124</xdr:rowOff>
    </xdr:to>
    <xdr:pic>
      <xdr:nvPicPr>
        <xdr:cNvPr id="2" name="图片 3" descr="ddx01020_s.jpg"/>
        <xdr:cNvPicPr>
          <a:picLocks noChangeAspect="1"/>
        </xdr:cNvPicPr>
      </xdr:nvPicPr>
      <xdr:blipFill>
        <a:blip xmlns:r="http://schemas.openxmlformats.org/officeDocument/2006/relationships" r:embed="rId1" cstate="print"/>
        <a:srcRect/>
        <a:stretch>
          <a:fillRect/>
        </a:stretch>
      </xdr:blipFill>
      <xdr:spPr bwMode="auto">
        <a:xfrm>
          <a:off x="2724149" y="447674"/>
          <a:ext cx="1057275" cy="1057275"/>
        </a:xfrm>
        <a:prstGeom prst="rect">
          <a:avLst/>
        </a:prstGeom>
        <a:noFill/>
        <a:ln w="9525">
          <a:noFill/>
          <a:miter lim="800000"/>
          <a:headEnd/>
          <a:tailEnd/>
        </a:ln>
      </xdr:spPr>
    </xdr:pic>
    <xdr:clientData/>
  </xdr:twoCellAnchor>
  <xdr:twoCellAnchor editAs="oneCell">
    <xdr:from>
      <xdr:col>2</xdr:col>
      <xdr:colOff>28575</xdr:colOff>
      <xdr:row>6</xdr:row>
      <xdr:rowOff>142875</xdr:rowOff>
    </xdr:from>
    <xdr:to>
      <xdr:col>2</xdr:col>
      <xdr:colOff>1087968</xdr:colOff>
      <xdr:row>10</xdr:row>
      <xdr:rowOff>228600</xdr:rowOff>
    </xdr:to>
    <xdr:pic>
      <xdr:nvPicPr>
        <xdr:cNvPr id="4" name="图片 3" descr="3.jpg"/>
        <xdr:cNvPicPr>
          <a:picLocks noChangeAspect="1"/>
        </xdr:cNvPicPr>
      </xdr:nvPicPr>
      <xdr:blipFill>
        <a:blip xmlns:r="http://schemas.openxmlformats.org/officeDocument/2006/relationships" r:embed="rId2" cstate="print"/>
        <a:stretch>
          <a:fillRect/>
        </a:stretch>
      </xdr:blipFill>
      <xdr:spPr>
        <a:xfrm>
          <a:off x="2733675" y="1943100"/>
          <a:ext cx="1059393" cy="107632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66674</xdr:colOff>
      <xdr:row>6</xdr:row>
      <xdr:rowOff>57149</xdr:rowOff>
    </xdr:from>
    <xdr:to>
      <xdr:col>1</xdr:col>
      <xdr:colOff>1400175</xdr:colOff>
      <xdr:row>6</xdr:row>
      <xdr:rowOff>1134208</xdr:rowOff>
    </xdr:to>
    <xdr:pic>
      <xdr:nvPicPr>
        <xdr:cNvPr id="2" name="图片 1" descr="7.jpg"/>
        <xdr:cNvPicPr>
          <a:picLocks noChangeAspect="1"/>
        </xdr:cNvPicPr>
      </xdr:nvPicPr>
      <xdr:blipFill>
        <a:blip xmlns:r="http://schemas.openxmlformats.org/officeDocument/2006/relationships" r:embed="rId1"/>
        <a:stretch>
          <a:fillRect/>
        </a:stretch>
      </xdr:blipFill>
      <xdr:spPr>
        <a:xfrm>
          <a:off x="1228724" y="6686549"/>
          <a:ext cx="1333501" cy="1077059"/>
        </a:xfrm>
        <a:prstGeom prst="rect">
          <a:avLst/>
        </a:prstGeom>
      </xdr:spPr>
    </xdr:pic>
    <xdr:clientData/>
  </xdr:twoCellAnchor>
  <xdr:twoCellAnchor editAs="oneCell">
    <xdr:from>
      <xdr:col>1</xdr:col>
      <xdr:colOff>47625</xdr:colOff>
      <xdr:row>7</xdr:row>
      <xdr:rowOff>85725</xdr:rowOff>
    </xdr:from>
    <xdr:to>
      <xdr:col>1</xdr:col>
      <xdr:colOff>1428751</xdr:colOff>
      <xdr:row>7</xdr:row>
      <xdr:rowOff>1241361</xdr:rowOff>
    </xdr:to>
    <xdr:pic>
      <xdr:nvPicPr>
        <xdr:cNvPr id="3" name="图片 2" descr="8.jpg"/>
        <xdr:cNvPicPr>
          <a:picLocks noChangeAspect="1"/>
        </xdr:cNvPicPr>
      </xdr:nvPicPr>
      <xdr:blipFill>
        <a:blip xmlns:r="http://schemas.openxmlformats.org/officeDocument/2006/relationships" r:embed="rId2"/>
        <a:stretch>
          <a:fillRect/>
        </a:stretch>
      </xdr:blipFill>
      <xdr:spPr>
        <a:xfrm>
          <a:off x="1209675" y="7972425"/>
          <a:ext cx="1381126" cy="1155636"/>
        </a:xfrm>
        <a:prstGeom prst="rect">
          <a:avLst/>
        </a:prstGeom>
      </xdr:spPr>
    </xdr:pic>
    <xdr:clientData/>
  </xdr:twoCellAnchor>
  <xdr:twoCellAnchor editAs="oneCell">
    <xdr:from>
      <xdr:col>1</xdr:col>
      <xdr:colOff>47625</xdr:colOff>
      <xdr:row>8</xdr:row>
      <xdr:rowOff>66674</xdr:rowOff>
    </xdr:from>
    <xdr:to>
      <xdr:col>1</xdr:col>
      <xdr:colOff>1428751</xdr:colOff>
      <xdr:row>8</xdr:row>
      <xdr:rowOff>1195045</xdr:rowOff>
    </xdr:to>
    <xdr:pic>
      <xdr:nvPicPr>
        <xdr:cNvPr id="4" name="图片 3" descr="9.jpg"/>
        <xdr:cNvPicPr>
          <a:picLocks noChangeAspect="1"/>
        </xdr:cNvPicPr>
      </xdr:nvPicPr>
      <xdr:blipFill>
        <a:blip xmlns:r="http://schemas.openxmlformats.org/officeDocument/2006/relationships" r:embed="rId3"/>
        <a:stretch>
          <a:fillRect/>
        </a:stretch>
      </xdr:blipFill>
      <xdr:spPr>
        <a:xfrm>
          <a:off x="1209675" y="9210674"/>
          <a:ext cx="1381126" cy="1128371"/>
        </a:xfrm>
        <a:prstGeom prst="rect">
          <a:avLst/>
        </a:prstGeom>
      </xdr:spPr>
    </xdr:pic>
    <xdr:clientData/>
  </xdr:twoCellAnchor>
  <xdr:twoCellAnchor editAs="oneCell">
    <xdr:from>
      <xdr:col>1</xdr:col>
      <xdr:colOff>28575</xdr:colOff>
      <xdr:row>9</xdr:row>
      <xdr:rowOff>66674</xdr:rowOff>
    </xdr:from>
    <xdr:to>
      <xdr:col>1</xdr:col>
      <xdr:colOff>1390651</xdr:colOff>
      <xdr:row>9</xdr:row>
      <xdr:rowOff>1209355</xdr:rowOff>
    </xdr:to>
    <xdr:pic>
      <xdr:nvPicPr>
        <xdr:cNvPr id="5" name="图片 4" descr="10.jpg"/>
        <xdr:cNvPicPr>
          <a:picLocks noChangeAspect="1"/>
        </xdr:cNvPicPr>
      </xdr:nvPicPr>
      <xdr:blipFill>
        <a:blip xmlns:r="http://schemas.openxmlformats.org/officeDocument/2006/relationships" r:embed="rId4"/>
        <a:stretch>
          <a:fillRect/>
        </a:stretch>
      </xdr:blipFill>
      <xdr:spPr>
        <a:xfrm>
          <a:off x="1190625" y="10467974"/>
          <a:ext cx="1362076" cy="1142681"/>
        </a:xfrm>
        <a:prstGeom prst="rect">
          <a:avLst/>
        </a:prstGeom>
      </xdr:spPr>
    </xdr:pic>
    <xdr:clientData/>
  </xdr:twoCellAnchor>
  <xdr:twoCellAnchor editAs="oneCell">
    <xdr:from>
      <xdr:col>1</xdr:col>
      <xdr:colOff>95250</xdr:colOff>
      <xdr:row>10</xdr:row>
      <xdr:rowOff>95249</xdr:rowOff>
    </xdr:from>
    <xdr:to>
      <xdr:col>1</xdr:col>
      <xdr:colOff>1381126</xdr:colOff>
      <xdr:row>10</xdr:row>
      <xdr:rowOff>1192290</xdr:rowOff>
    </xdr:to>
    <xdr:pic>
      <xdr:nvPicPr>
        <xdr:cNvPr id="6" name="图片 5" descr="11.jpg"/>
        <xdr:cNvPicPr>
          <a:picLocks noChangeAspect="1"/>
        </xdr:cNvPicPr>
      </xdr:nvPicPr>
      <xdr:blipFill>
        <a:blip xmlns:r="http://schemas.openxmlformats.org/officeDocument/2006/relationships" r:embed="rId5" cstate="print"/>
        <a:stretch>
          <a:fillRect/>
        </a:stretch>
      </xdr:blipFill>
      <xdr:spPr>
        <a:xfrm>
          <a:off x="1257300" y="11753849"/>
          <a:ext cx="1285876" cy="1097041"/>
        </a:xfrm>
        <a:prstGeom prst="rect">
          <a:avLst/>
        </a:prstGeom>
      </xdr:spPr>
    </xdr:pic>
    <xdr:clientData/>
  </xdr:twoCellAnchor>
  <xdr:twoCellAnchor editAs="oneCell">
    <xdr:from>
      <xdr:col>1</xdr:col>
      <xdr:colOff>38099</xdr:colOff>
      <xdr:row>11</xdr:row>
      <xdr:rowOff>76200</xdr:rowOff>
    </xdr:from>
    <xdr:to>
      <xdr:col>1</xdr:col>
      <xdr:colOff>1447800</xdr:colOff>
      <xdr:row>11</xdr:row>
      <xdr:rowOff>1175590</xdr:rowOff>
    </xdr:to>
    <xdr:pic>
      <xdr:nvPicPr>
        <xdr:cNvPr id="7" name="图片 6" descr="12.jpg"/>
        <xdr:cNvPicPr>
          <a:picLocks noChangeAspect="1"/>
        </xdr:cNvPicPr>
      </xdr:nvPicPr>
      <xdr:blipFill>
        <a:blip xmlns:r="http://schemas.openxmlformats.org/officeDocument/2006/relationships" r:embed="rId6"/>
        <a:stretch>
          <a:fillRect/>
        </a:stretch>
      </xdr:blipFill>
      <xdr:spPr>
        <a:xfrm>
          <a:off x="1200149" y="12992100"/>
          <a:ext cx="1409701" cy="1099390"/>
        </a:xfrm>
        <a:prstGeom prst="rect">
          <a:avLst/>
        </a:prstGeom>
      </xdr:spPr>
    </xdr:pic>
    <xdr:clientData/>
  </xdr:twoCellAnchor>
  <xdr:twoCellAnchor editAs="oneCell">
    <xdr:from>
      <xdr:col>1</xdr:col>
      <xdr:colOff>88819</xdr:colOff>
      <xdr:row>12</xdr:row>
      <xdr:rowOff>85726</xdr:rowOff>
    </xdr:from>
    <xdr:to>
      <xdr:col>1</xdr:col>
      <xdr:colOff>1438275</xdr:colOff>
      <xdr:row>12</xdr:row>
      <xdr:rowOff>1152526</xdr:rowOff>
    </xdr:to>
    <xdr:pic>
      <xdr:nvPicPr>
        <xdr:cNvPr id="8" name="图片 7" descr="13.jpg"/>
        <xdr:cNvPicPr>
          <a:picLocks noChangeAspect="1"/>
        </xdr:cNvPicPr>
      </xdr:nvPicPr>
      <xdr:blipFill>
        <a:blip xmlns:r="http://schemas.openxmlformats.org/officeDocument/2006/relationships" r:embed="rId7"/>
        <a:stretch>
          <a:fillRect/>
        </a:stretch>
      </xdr:blipFill>
      <xdr:spPr>
        <a:xfrm>
          <a:off x="1250869" y="14258926"/>
          <a:ext cx="1349456" cy="1066800"/>
        </a:xfrm>
        <a:prstGeom prst="rect">
          <a:avLst/>
        </a:prstGeom>
      </xdr:spPr>
    </xdr:pic>
    <xdr:clientData/>
  </xdr:twoCellAnchor>
  <xdr:twoCellAnchor editAs="oneCell">
    <xdr:from>
      <xdr:col>1</xdr:col>
      <xdr:colOff>76201</xdr:colOff>
      <xdr:row>13</xdr:row>
      <xdr:rowOff>47626</xdr:rowOff>
    </xdr:from>
    <xdr:to>
      <xdr:col>1</xdr:col>
      <xdr:colOff>1424701</xdr:colOff>
      <xdr:row>13</xdr:row>
      <xdr:rowOff>1152526</xdr:rowOff>
    </xdr:to>
    <xdr:pic>
      <xdr:nvPicPr>
        <xdr:cNvPr id="9" name="图片 8" descr="14.jpg"/>
        <xdr:cNvPicPr>
          <a:picLocks noChangeAspect="1"/>
        </xdr:cNvPicPr>
      </xdr:nvPicPr>
      <xdr:blipFill>
        <a:blip xmlns:r="http://schemas.openxmlformats.org/officeDocument/2006/relationships" r:embed="rId8"/>
        <a:stretch>
          <a:fillRect/>
        </a:stretch>
      </xdr:blipFill>
      <xdr:spPr>
        <a:xfrm>
          <a:off x="1238251" y="15478126"/>
          <a:ext cx="1348500" cy="1104900"/>
        </a:xfrm>
        <a:prstGeom prst="rect">
          <a:avLst/>
        </a:prstGeom>
      </xdr:spPr>
    </xdr:pic>
    <xdr:clientData/>
  </xdr:twoCellAnchor>
  <xdr:twoCellAnchor editAs="oneCell">
    <xdr:from>
      <xdr:col>1</xdr:col>
      <xdr:colOff>38100</xdr:colOff>
      <xdr:row>14</xdr:row>
      <xdr:rowOff>19050</xdr:rowOff>
    </xdr:from>
    <xdr:to>
      <xdr:col>1</xdr:col>
      <xdr:colOff>1450438</xdr:colOff>
      <xdr:row>14</xdr:row>
      <xdr:rowOff>1181100</xdr:rowOff>
    </xdr:to>
    <xdr:pic>
      <xdr:nvPicPr>
        <xdr:cNvPr id="10" name="图片 9" descr="15.jpg"/>
        <xdr:cNvPicPr>
          <a:picLocks noChangeAspect="1"/>
        </xdr:cNvPicPr>
      </xdr:nvPicPr>
      <xdr:blipFill>
        <a:blip xmlns:r="http://schemas.openxmlformats.org/officeDocument/2006/relationships" r:embed="rId9"/>
        <a:stretch>
          <a:fillRect/>
        </a:stretch>
      </xdr:blipFill>
      <xdr:spPr>
        <a:xfrm>
          <a:off x="1200150" y="16706850"/>
          <a:ext cx="1412338" cy="1162050"/>
        </a:xfrm>
        <a:prstGeom prst="rect">
          <a:avLst/>
        </a:prstGeom>
      </xdr:spPr>
    </xdr:pic>
    <xdr:clientData/>
  </xdr:twoCellAnchor>
  <xdr:twoCellAnchor editAs="oneCell">
    <xdr:from>
      <xdr:col>1</xdr:col>
      <xdr:colOff>76200</xdr:colOff>
      <xdr:row>15</xdr:row>
      <xdr:rowOff>76200</xdr:rowOff>
    </xdr:from>
    <xdr:to>
      <xdr:col>1</xdr:col>
      <xdr:colOff>1447800</xdr:colOff>
      <xdr:row>15</xdr:row>
      <xdr:rowOff>1210056</xdr:rowOff>
    </xdr:to>
    <xdr:pic>
      <xdr:nvPicPr>
        <xdr:cNvPr id="11" name="图片 10" descr="16.jpg"/>
        <xdr:cNvPicPr>
          <a:picLocks noChangeAspect="1"/>
        </xdr:cNvPicPr>
      </xdr:nvPicPr>
      <xdr:blipFill>
        <a:blip xmlns:r="http://schemas.openxmlformats.org/officeDocument/2006/relationships" r:embed="rId10"/>
        <a:stretch>
          <a:fillRect/>
        </a:stretch>
      </xdr:blipFill>
      <xdr:spPr>
        <a:xfrm>
          <a:off x="1238250" y="18021300"/>
          <a:ext cx="1371600" cy="1133856"/>
        </a:xfrm>
        <a:prstGeom prst="rect">
          <a:avLst/>
        </a:prstGeom>
      </xdr:spPr>
    </xdr:pic>
    <xdr:clientData/>
  </xdr:twoCellAnchor>
  <xdr:twoCellAnchor editAs="oneCell">
    <xdr:from>
      <xdr:col>1</xdr:col>
      <xdr:colOff>47625</xdr:colOff>
      <xdr:row>16</xdr:row>
      <xdr:rowOff>57149</xdr:rowOff>
    </xdr:from>
    <xdr:to>
      <xdr:col>1</xdr:col>
      <xdr:colOff>1485901</xdr:colOff>
      <xdr:row>16</xdr:row>
      <xdr:rowOff>1226328</xdr:rowOff>
    </xdr:to>
    <xdr:pic>
      <xdr:nvPicPr>
        <xdr:cNvPr id="12" name="图片 11" descr="17.jpg"/>
        <xdr:cNvPicPr>
          <a:picLocks noChangeAspect="1"/>
        </xdr:cNvPicPr>
      </xdr:nvPicPr>
      <xdr:blipFill>
        <a:blip xmlns:r="http://schemas.openxmlformats.org/officeDocument/2006/relationships" r:embed="rId11"/>
        <a:stretch>
          <a:fillRect/>
        </a:stretch>
      </xdr:blipFill>
      <xdr:spPr>
        <a:xfrm>
          <a:off x="1209675" y="19259549"/>
          <a:ext cx="1438276" cy="1169179"/>
        </a:xfrm>
        <a:prstGeom prst="rect">
          <a:avLst/>
        </a:prstGeom>
      </xdr:spPr>
    </xdr:pic>
    <xdr:clientData/>
  </xdr:twoCellAnchor>
  <xdr:twoCellAnchor editAs="oneCell">
    <xdr:from>
      <xdr:col>1</xdr:col>
      <xdr:colOff>85725</xdr:colOff>
      <xdr:row>17</xdr:row>
      <xdr:rowOff>47625</xdr:rowOff>
    </xdr:from>
    <xdr:to>
      <xdr:col>1</xdr:col>
      <xdr:colOff>1474201</xdr:colOff>
      <xdr:row>17</xdr:row>
      <xdr:rowOff>1200151</xdr:rowOff>
    </xdr:to>
    <xdr:pic>
      <xdr:nvPicPr>
        <xdr:cNvPr id="13" name="图片 12" descr="18.jpg"/>
        <xdr:cNvPicPr>
          <a:picLocks noChangeAspect="1"/>
        </xdr:cNvPicPr>
      </xdr:nvPicPr>
      <xdr:blipFill>
        <a:blip xmlns:r="http://schemas.openxmlformats.org/officeDocument/2006/relationships" r:embed="rId12"/>
        <a:stretch>
          <a:fillRect/>
        </a:stretch>
      </xdr:blipFill>
      <xdr:spPr>
        <a:xfrm>
          <a:off x="1247775" y="20507325"/>
          <a:ext cx="1388476" cy="1152526"/>
        </a:xfrm>
        <a:prstGeom prst="rect">
          <a:avLst/>
        </a:prstGeom>
      </xdr:spPr>
    </xdr:pic>
    <xdr:clientData/>
  </xdr:twoCellAnchor>
  <xdr:twoCellAnchor editAs="oneCell">
    <xdr:from>
      <xdr:col>1</xdr:col>
      <xdr:colOff>38099</xdr:colOff>
      <xdr:row>18</xdr:row>
      <xdr:rowOff>66675</xdr:rowOff>
    </xdr:from>
    <xdr:to>
      <xdr:col>1</xdr:col>
      <xdr:colOff>1504112</xdr:colOff>
      <xdr:row>18</xdr:row>
      <xdr:rowOff>1219201</xdr:rowOff>
    </xdr:to>
    <xdr:pic>
      <xdr:nvPicPr>
        <xdr:cNvPr id="14" name="图片 13" descr="19.jpg"/>
        <xdr:cNvPicPr>
          <a:picLocks noChangeAspect="1"/>
        </xdr:cNvPicPr>
      </xdr:nvPicPr>
      <xdr:blipFill>
        <a:blip xmlns:r="http://schemas.openxmlformats.org/officeDocument/2006/relationships" r:embed="rId13"/>
        <a:stretch>
          <a:fillRect/>
        </a:stretch>
      </xdr:blipFill>
      <xdr:spPr>
        <a:xfrm>
          <a:off x="1200149" y="21783675"/>
          <a:ext cx="1466013" cy="1152526"/>
        </a:xfrm>
        <a:prstGeom prst="rect">
          <a:avLst/>
        </a:prstGeom>
      </xdr:spPr>
    </xdr:pic>
    <xdr:clientData/>
  </xdr:twoCellAnchor>
  <xdr:twoCellAnchor editAs="oneCell">
    <xdr:from>
      <xdr:col>1</xdr:col>
      <xdr:colOff>66675</xdr:colOff>
      <xdr:row>19</xdr:row>
      <xdr:rowOff>47624</xdr:rowOff>
    </xdr:from>
    <xdr:to>
      <xdr:col>1</xdr:col>
      <xdr:colOff>1447801</xdr:colOff>
      <xdr:row>19</xdr:row>
      <xdr:rowOff>1224825</xdr:rowOff>
    </xdr:to>
    <xdr:pic>
      <xdr:nvPicPr>
        <xdr:cNvPr id="15" name="图片 14" descr="20.jpg"/>
        <xdr:cNvPicPr>
          <a:picLocks noChangeAspect="1"/>
        </xdr:cNvPicPr>
      </xdr:nvPicPr>
      <xdr:blipFill>
        <a:blip xmlns:r="http://schemas.openxmlformats.org/officeDocument/2006/relationships" r:embed="rId14"/>
        <a:stretch>
          <a:fillRect/>
        </a:stretch>
      </xdr:blipFill>
      <xdr:spPr>
        <a:xfrm>
          <a:off x="1228725" y="23021924"/>
          <a:ext cx="1381126" cy="1177201"/>
        </a:xfrm>
        <a:prstGeom prst="rect">
          <a:avLst/>
        </a:prstGeom>
      </xdr:spPr>
    </xdr:pic>
    <xdr:clientData/>
  </xdr:twoCellAnchor>
  <xdr:twoCellAnchor editAs="oneCell">
    <xdr:from>
      <xdr:col>1</xdr:col>
      <xdr:colOff>66675</xdr:colOff>
      <xdr:row>20</xdr:row>
      <xdr:rowOff>66676</xdr:rowOff>
    </xdr:from>
    <xdr:to>
      <xdr:col>1</xdr:col>
      <xdr:colOff>1485900</xdr:colOff>
      <xdr:row>20</xdr:row>
      <xdr:rowOff>1203876</xdr:rowOff>
    </xdr:to>
    <xdr:pic>
      <xdr:nvPicPr>
        <xdr:cNvPr id="16" name="图片 15" descr="21.jpg"/>
        <xdr:cNvPicPr>
          <a:picLocks noChangeAspect="1"/>
        </xdr:cNvPicPr>
      </xdr:nvPicPr>
      <xdr:blipFill>
        <a:blip xmlns:r="http://schemas.openxmlformats.org/officeDocument/2006/relationships" r:embed="rId15"/>
        <a:stretch>
          <a:fillRect/>
        </a:stretch>
      </xdr:blipFill>
      <xdr:spPr>
        <a:xfrm>
          <a:off x="1228725" y="24298276"/>
          <a:ext cx="1419225" cy="1137200"/>
        </a:xfrm>
        <a:prstGeom prst="rect">
          <a:avLst/>
        </a:prstGeom>
      </xdr:spPr>
    </xdr:pic>
    <xdr:clientData/>
  </xdr:twoCellAnchor>
  <xdr:twoCellAnchor editAs="oneCell">
    <xdr:from>
      <xdr:col>1</xdr:col>
      <xdr:colOff>47624</xdr:colOff>
      <xdr:row>21</xdr:row>
      <xdr:rowOff>38099</xdr:rowOff>
    </xdr:from>
    <xdr:to>
      <xdr:col>1</xdr:col>
      <xdr:colOff>1457325</xdr:colOff>
      <xdr:row>21</xdr:row>
      <xdr:rowOff>1202239</xdr:rowOff>
    </xdr:to>
    <xdr:pic>
      <xdr:nvPicPr>
        <xdr:cNvPr id="17" name="图片 16" descr="22.jpg"/>
        <xdr:cNvPicPr>
          <a:picLocks noChangeAspect="1"/>
        </xdr:cNvPicPr>
      </xdr:nvPicPr>
      <xdr:blipFill>
        <a:blip xmlns:r="http://schemas.openxmlformats.org/officeDocument/2006/relationships" r:embed="rId16"/>
        <a:stretch>
          <a:fillRect/>
        </a:stretch>
      </xdr:blipFill>
      <xdr:spPr>
        <a:xfrm>
          <a:off x="1209674" y="25526999"/>
          <a:ext cx="1409701" cy="1164140"/>
        </a:xfrm>
        <a:prstGeom prst="rect">
          <a:avLst/>
        </a:prstGeom>
      </xdr:spPr>
    </xdr:pic>
    <xdr:clientData/>
  </xdr:twoCellAnchor>
  <xdr:twoCellAnchor editAs="oneCell">
    <xdr:from>
      <xdr:col>1</xdr:col>
      <xdr:colOff>66675</xdr:colOff>
      <xdr:row>22</xdr:row>
      <xdr:rowOff>57150</xdr:rowOff>
    </xdr:from>
    <xdr:to>
      <xdr:col>1</xdr:col>
      <xdr:colOff>1466850</xdr:colOff>
      <xdr:row>22</xdr:row>
      <xdr:rowOff>1188061</xdr:rowOff>
    </xdr:to>
    <xdr:pic>
      <xdr:nvPicPr>
        <xdr:cNvPr id="18" name="图片 17" descr="23.jpg"/>
        <xdr:cNvPicPr>
          <a:picLocks noChangeAspect="1"/>
        </xdr:cNvPicPr>
      </xdr:nvPicPr>
      <xdr:blipFill>
        <a:blip xmlns:r="http://schemas.openxmlformats.org/officeDocument/2006/relationships" r:embed="rId17"/>
        <a:stretch>
          <a:fillRect/>
        </a:stretch>
      </xdr:blipFill>
      <xdr:spPr>
        <a:xfrm>
          <a:off x="1228725" y="26803350"/>
          <a:ext cx="1400175" cy="1130911"/>
        </a:xfrm>
        <a:prstGeom prst="rect">
          <a:avLst/>
        </a:prstGeom>
      </xdr:spPr>
    </xdr:pic>
    <xdr:clientData/>
  </xdr:twoCellAnchor>
  <xdr:twoCellAnchor editAs="oneCell">
    <xdr:from>
      <xdr:col>1</xdr:col>
      <xdr:colOff>47624</xdr:colOff>
      <xdr:row>23</xdr:row>
      <xdr:rowOff>66675</xdr:rowOff>
    </xdr:from>
    <xdr:to>
      <xdr:col>1</xdr:col>
      <xdr:colOff>1480338</xdr:colOff>
      <xdr:row>23</xdr:row>
      <xdr:rowOff>1200151</xdr:rowOff>
    </xdr:to>
    <xdr:pic>
      <xdr:nvPicPr>
        <xdr:cNvPr id="19" name="图片 18" descr="24.jpg"/>
        <xdr:cNvPicPr>
          <a:picLocks noChangeAspect="1"/>
        </xdr:cNvPicPr>
      </xdr:nvPicPr>
      <xdr:blipFill>
        <a:blip xmlns:r="http://schemas.openxmlformats.org/officeDocument/2006/relationships" r:embed="rId18"/>
        <a:stretch>
          <a:fillRect/>
        </a:stretch>
      </xdr:blipFill>
      <xdr:spPr>
        <a:xfrm>
          <a:off x="1209674" y="28070175"/>
          <a:ext cx="1432714" cy="1133476"/>
        </a:xfrm>
        <a:prstGeom prst="rect">
          <a:avLst/>
        </a:prstGeom>
      </xdr:spPr>
    </xdr:pic>
    <xdr:clientData/>
  </xdr:twoCellAnchor>
  <xdr:twoCellAnchor editAs="oneCell">
    <xdr:from>
      <xdr:col>1</xdr:col>
      <xdr:colOff>114299</xdr:colOff>
      <xdr:row>24</xdr:row>
      <xdr:rowOff>76199</xdr:rowOff>
    </xdr:from>
    <xdr:to>
      <xdr:col>1</xdr:col>
      <xdr:colOff>1471382</xdr:colOff>
      <xdr:row>24</xdr:row>
      <xdr:rowOff>1190625</xdr:rowOff>
    </xdr:to>
    <xdr:pic>
      <xdr:nvPicPr>
        <xdr:cNvPr id="20" name="图片 19" descr="25.jpg"/>
        <xdr:cNvPicPr>
          <a:picLocks noChangeAspect="1"/>
        </xdr:cNvPicPr>
      </xdr:nvPicPr>
      <xdr:blipFill>
        <a:blip xmlns:r="http://schemas.openxmlformats.org/officeDocument/2006/relationships" r:embed="rId19"/>
        <a:stretch>
          <a:fillRect/>
        </a:stretch>
      </xdr:blipFill>
      <xdr:spPr>
        <a:xfrm>
          <a:off x="1276349" y="29336999"/>
          <a:ext cx="1357083" cy="1114426"/>
        </a:xfrm>
        <a:prstGeom prst="rect">
          <a:avLst/>
        </a:prstGeom>
      </xdr:spPr>
    </xdr:pic>
    <xdr:clientData/>
  </xdr:twoCellAnchor>
  <xdr:twoCellAnchor editAs="oneCell">
    <xdr:from>
      <xdr:col>1</xdr:col>
      <xdr:colOff>76200</xdr:colOff>
      <xdr:row>1</xdr:row>
      <xdr:rowOff>95250</xdr:rowOff>
    </xdr:from>
    <xdr:to>
      <xdr:col>1</xdr:col>
      <xdr:colOff>1428750</xdr:colOff>
      <xdr:row>1</xdr:row>
      <xdr:rowOff>1152525</xdr:rowOff>
    </xdr:to>
    <xdr:pic>
      <xdr:nvPicPr>
        <xdr:cNvPr id="21" name="图片 20" descr="1.jpg"/>
        <xdr:cNvPicPr>
          <a:picLocks noChangeAspect="1"/>
        </xdr:cNvPicPr>
      </xdr:nvPicPr>
      <xdr:blipFill>
        <a:blip xmlns:r="http://schemas.openxmlformats.org/officeDocument/2006/relationships" r:embed="rId20" cstate="print"/>
        <a:stretch>
          <a:fillRect/>
        </a:stretch>
      </xdr:blipFill>
      <xdr:spPr>
        <a:xfrm>
          <a:off x="1238250" y="438150"/>
          <a:ext cx="1352550" cy="1057275"/>
        </a:xfrm>
        <a:prstGeom prst="rect">
          <a:avLst/>
        </a:prstGeom>
      </xdr:spPr>
    </xdr:pic>
    <xdr:clientData/>
  </xdr:twoCellAnchor>
  <xdr:twoCellAnchor editAs="oneCell">
    <xdr:from>
      <xdr:col>1</xdr:col>
      <xdr:colOff>19050</xdr:colOff>
      <xdr:row>2</xdr:row>
      <xdr:rowOff>38100</xdr:rowOff>
    </xdr:from>
    <xdr:to>
      <xdr:col>1</xdr:col>
      <xdr:colOff>1419225</xdr:colOff>
      <xdr:row>2</xdr:row>
      <xdr:rowOff>1215731</xdr:rowOff>
    </xdr:to>
    <xdr:pic>
      <xdr:nvPicPr>
        <xdr:cNvPr id="22" name="图片 21" descr="2.jpg"/>
        <xdr:cNvPicPr>
          <a:picLocks noChangeAspect="1"/>
        </xdr:cNvPicPr>
      </xdr:nvPicPr>
      <xdr:blipFill>
        <a:blip xmlns:r="http://schemas.openxmlformats.org/officeDocument/2006/relationships" r:embed="rId21" cstate="print"/>
        <a:stretch>
          <a:fillRect/>
        </a:stretch>
      </xdr:blipFill>
      <xdr:spPr>
        <a:xfrm>
          <a:off x="1181100" y="1638300"/>
          <a:ext cx="1400175" cy="1177631"/>
        </a:xfrm>
        <a:prstGeom prst="rect">
          <a:avLst/>
        </a:prstGeom>
      </xdr:spPr>
    </xdr:pic>
    <xdr:clientData/>
  </xdr:twoCellAnchor>
  <xdr:twoCellAnchor editAs="oneCell">
    <xdr:from>
      <xdr:col>1</xdr:col>
      <xdr:colOff>38101</xdr:colOff>
      <xdr:row>3</xdr:row>
      <xdr:rowOff>38100</xdr:rowOff>
    </xdr:from>
    <xdr:to>
      <xdr:col>1</xdr:col>
      <xdr:colOff>1469753</xdr:colOff>
      <xdr:row>3</xdr:row>
      <xdr:rowOff>1190625</xdr:rowOff>
    </xdr:to>
    <xdr:pic>
      <xdr:nvPicPr>
        <xdr:cNvPr id="23" name="图片 22" descr="3.jpg"/>
        <xdr:cNvPicPr>
          <a:picLocks noChangeAspect="1"/>
        </xdr:cNvPicPr>
      </xdr:nvPicPr>
      <xdr:blipFill>
        <a:blip xmlns:r="http://schemas.openxmlformats.org/officeDocument/2006/relationships" r:embed="rId22" cstate="print"/>
        <a:stretch>
          <a:fillRect/>
        </a:stretch>
      </xdr:blipFill>
      <xdr:spPr>
        <a:xfrm>
          <a:off x="1200151" y="2895600"/>
          <a:ext cx="1431652" cy="1152525"/>
        </a:xfrm>
        <a:prstGeom prst="rect">
          <a:avLst/>
        </a:prstGeom>
      </xdr:spPr>
    </xdr:pic>
    <xdr:clientData/>
  </xdr:twoCellAnchor>
  <xdr:twoCellAnchor editAs="oneCell">
    <xdr:from>
      <xdr:col>1</xdr:col>
      <xdr:colOff>28575</xdr:colOff>
      <xdr:row>4</xdr:row>
      <xdr:rowOff>28575</xdr:rowOff>
    </xdr:from>
    <xdr:to>
      <xdr:col>1</xdr:col>
      <xdr:colOff>1481691</xdr:colOff>
      <xdr:row>4</xdr:row>
      <xdr:rowOff>1200150</xdr:rowOff>
    </xdr:to>
    <xdr:pic>
      <xdr:nvPicPr>
        <xdr:cNvPr id="24" name="图片 23" descr="4.jpg"/>
        <xdr:cNvPicPr>
          <a:picLocks noChangeAspect="1"/>
        </xdr:cNvPicPr>
      </xdr:nvPicPr>
      <xdr:blipFill>
        <a:blip xmlns:r="http://schemas.openxmlformats.org/officeDocument/2006/relationships" r:embed="rId23" cstate="print"/>
        <a:stretch>
          <a:fillRect/>
        </a:stretch>
      </xdr:blipFill>
      <xdr:spPr>
        <a:xfrm>
          <a:off x="1190625" y="4143375"/>
          <a:ext cx="1453116" cy="1171575"/>
        </a:xfrm>
        <a:prstGeom prst="rect">
          <a:avLst/>
        </a:prstGeom>
      </xdr:spPr>
    </xdr:pic>
    <xdr:clientData/>
  </xdr:twoCellAnchor>
  <xdr:twoCellAnchor editAs="oneCell">
    <xdr:from>
      <xdr:col>1</xdr:col>
      <xdr:colOff>76199</xdr:colOff>
      <xdr:row>5</xdr:row>
      <xdr:rowOff>76199</xdr:rowOff>
    </xdr:from>
    <xdr:to>
      <xdr:col>1</xdr:col>
      <xdr:colOff>1481138</xdr:colOff>
      <xdr:row>5</xdr:row>
      <xdr:rowOff>1200150</xdr:rowOff>
    </xdr:to>
    <xdr:pic>
      <xdr:nvPicPr>
        <xdr:cNvPr id="25" name="图片 24" descr="5.jpg"/>
        <xdr:cNvPicPr>
          <a:picLocks noChangeAspect="1"/>
        </xdr:cNvPicPr>
      </xdr:nvPicPr>
      <xdr:blipFill>
        <a:blip xmlns:r="http://schemas.openxmlformats.org/officeDocument/2006/relationships" r:embed="rId24" cstate="print"/>
        <a:stretch>
          <a:fillRect/>
        </a:stretch>
      </xdr:blipFill>
      <xdr:spPr>
        <a:xfrm>
          <a:off x="1238249" y="5448299"/>
          <a:ext cx="1404939" cy="1123951"/>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180975</xdr:colOff>
      <xdr:row>68</xdr:row>
      <xdr:rowOff>190500</xdr:rowOff>
    </xdr:from>
    <xdr:to>
      <xdr:col>1</xdr:col>
      <xdr:colOff>952500</xdr:colOff>
      <xdr:row>68</xdr:row>
      <xdr:rowOff>190500</xdr:rowOff>
    </xdr:to>
    <xdr:pic>
      <xdr:nvPicPr>
        <xdr:cNvPr id="75" name="Picture 661"/>
        <xdr:cNvPicPr>
          <a:picLocks noChangeAspect="1" noChangeArrowheads="1"/>
        </xdr:cNvPicPr>
      </xdr:nvPicPr>
      <xdr:blipFill>
        <a:blip xmlns:r="http://schemas.openxmlformats.org/officeDocument/2006/relationships" r:embed="rId1"/>
        <a:srcRect/>
        <a:stretch>
          <a:fillRect/>
        </a:stretch>
      </xdr:blipFill>
      <xdr:spPr bwMode="auto">
        <a:xfrm>
          <a:off x="1009650" y="103993950"/>
          <a:ext cx="771525" cy="1194119"/>
        </a:xfrm>
        <a:prstGeom prst="rect">
          <a:avLst/>
        </a:prstGeom>
        <a:noFill/>
        <a:ln w="1">
          <a:noFill/>
          <a:miter lim="800000"/>
          <a:headEnd/>
          <a:tailEnd type="none" w="med" len="med"/>
        </a:ln>
        <a:effectLst/>
      </xdr:spPr>
    </xdr:pic>
    <xdr:clientData/>
  </xdr:twoCellAnchor>
  <xdr:twoCellAnchor editAs="oneCell">
    <xdr:from>
      <xdr:col>1</xdr:col>
      <xdr:colOff>114300</xdr:colOff>
      <xdr:row>67</xdr:row>
      <xdr:rowOff>247650</xdr:rowOff>
    </xdr:from>
    <xdr:to>
      <xdr:col>1</xdr:col>
      <xdr:colOff>1205786</xdr:colOff>
      <xdr:row>67</xdr:row>
      <xdr:rowOff>247650</xdr:rowOff>
    </xdr:to>
    <xdr:pic>
      <xdr:nvPicPr>
        <xdr:cNvPr id="77" name="Picture 663"/>
        <xdr:cNvPicPr>
          <a:picLocks noChangeAspect="1" noChangeArrowheads="1"/>
        </xdr:cNvPicPr>
      </xdr:nvPicPr>
      <xdr:blipFill>
        <a:blip xmlns:r="http://schemas.openxmlformats.org/officeDocument/2006/relationships" r:embed="rId2" cstate="print"/>
        <a:srcRect/>
        <a:stretch>
          <a:fillRect/>
        </a:stretch>
      </xdr:blipFill>
      <xdr:spPr bwMode="auto">
        <a:xfrm>
          <a:off x="942975" y="101098350"/>
          <a:ext cx="1091486" cy="1076326"/>
        </a:xfrm>
        <a:prstGeom prst="rect">
          <a:avLst/>
        </a:prstGeom>
        <a:noFill/>
        <a:ln w="1">
          <a:noFill/>
          <a:miter lim="800000"/>
          <a:headEnd/>
          <a:tailEnd type="none" w="med" len="med"/>
        </a:ln>
        <a:effectLst/>
      </xdr:spPr>
    </xdr:pic>
    <xdr:clientData/>
  </xdr:twoCellAnchor>
  <xdr:twoCellAnchor editAs="oneCell">
    <xdr:from>
      <xdr:col>1</xdr:col>
      <xdr:colOff>266700</xdr:colOff>
      <xdr:row>5</xdr:row>
      <xdr:rowOff>219075</xdr:rowOff>
    </xdr:from>
    <xdr:to>
      <xdr:col>1</xdr:col>
      <xdr:colOff>1143000</xdr:colOff>
      <xdr:row>5</xdr:row>
      <xdr:rowOff>1114425</xdr:rowOff>
    </xdr:to>
    <xdr:pic>
      <xdr:nvPicPr>
        <xdr:cNvPr id="1025" name="Picture 1"/>
        <xdr:cNvPicPr>
          <a:picLocks noChangeAspect="1" noChangeArrowheads="1"/>
        </xdr:cNvPicPr>
      </xdr:nvPicPr>
      <xdr:blipFill>
        <a:blip xmlns:r="http://schemas.openxmlformats.org/officeDocument/2006/relationships" r:embed="rId3"/>
        <a:srcRect/>
        <a:stretch>
          <a:fillRect/>
        </a:stretch>
      </xdr:blipFill>
      <xdr:spPr bwMode="auto">
        <a:xfrm>
          <a:off x="1457325" y="5524500"/>
          <a:ext cx="876300" cy="895350"/>
        </a:xfrm>
        <a:prstGeom prst="rect">
          <a:avLst/>
        </a:prstGeom>
        <a:noFill/>
        <a:ln w="1">
          <a:noFill/>
          <a:miter lim="800000"/>
          <a:headEnd/>
          <a:tailEnd type="none" w="med" len="med"/>
        </a:ln>
        <a:effectLst/>
      </xdr:spPr>
    </xdr:pic>
    <xdr:clientData/>
  </xdr:twoCellAnchor>
  <xdr:twoCellAnchor editAs="oneCell">
    <xdr:from>
      <xdr:col>1</xdr:col>
      <xdr:colOff>333375</xdr:colOff>
      <xdr:row>6</xdr:row>
      <xdr:rowOff>200025</xdr:rowOff>
    </xdr:from>
    <xdr:to>
      <xdr:col>1</xdr:col>
      <xdr:colOff>1219200</xdr:colOff>
      <xdr:row>6</xdr:row>
      <xdr:rowOff>1057275</xdr:rowOff>
    </xdr:to>
    <xdr:pic>
      <xdr:nvPicPr>
        <xdr:cNvPr id="1026" name="Picture 2"/>
        <xdr:cNvPicPr>
          <a:picLocks noChangeAspect="1" noChangeArrowheads="1"/>
        </xdr:cNvPicPr>
      </xdr:nvPicPr>
      <xdr:blipFill>
        <a:blip xmlns:r="http://schemas.openxmlformats.org/officeDocument/2006/relationships" r:embed="rId4"/>
        <a:srcRect/>
        <a:stretch>
          <a:fillRect/>
        </a:stretch>
      </xdr:blipFill>
      <xdr:spPr bwMode="auto">
        <a:xfrm>
          <a:off x="1524000" y="6743700"/>
          <a:ext cx="885825" cy="857250"/>
        </a:xfrm>
        <a:prstGeom prst="rect">
          <a:avLst/>
        </a:prstGeom>
        <a:noFill/>
        <a:ln w="1">
          <a:noFill/>
          <a:miter lim="800000"/>
          <a:headEnd/>
          <a:tailEnd type="none" w="med" len="med"/>
        </a:ln>
        <a:effectLst/>
      </xdr:spPr>
    </xdr:pic>
    <xdr:clientData/>
  </xdr:twoCellAnchor>
  <xdr:twoCellAnchor editAs="oneCell">
    <xdr:from>
      <xdr:col>1</xdr:col>
      <xdr:colOff>352425</xdr:colOff>
      <xdr:row>7</xdr:row>
      <xdr:rowOff>180975</xdr:rowOff>
    </xdr:from>
    <xdr:to>
      <xdr:col>1</xdr:col>
      <xdr:colOff>1200150</xdr:colOff>
      <xdr:row>7</xdr:row>
      <xdr:rowOff>1076325</xdr:rowOff>
    </xdr:to>
    <xdr:pic>
      <xdr:nvPicPr>
        <xdr:cNvPr id="1027" name="Picture 3"/>
        <xdr:cNvPicPr>
          <a:picLocks noChangeAspect="1" noChangeArrowheads="1"/>
        </xdr:cNvPicPr>
      </xdr:nvPicPr>
      <xdr:blipFill>
        <a:blip xmlns:r="http://schemas.openxmlformats.org/officeDocument/2006/relationships" r:embed="rId5"/>
        <a:srcRect/>
        <a:stretch>
          <a:fillRect/>
        </a:stretch>
      </xdr:blipFill>
      <xdr:spPr bwMode="auto">
        <a:xfrm>
          <a:off x="1543050" y="7962900"/>
          <a:ext cx="847725" cy="895350"/>
        </a:xfrm>
        <a:prstGeom prst="rect">
          <a:avLst/>
        </a:prstGeom>
        <a:noFill/>
        <a:ln w="1">
          <a:noFill/>
          <a:miter lim="800000"/>
          <a:headEnd/>
          <a:tailEnd type="none" w="med" len="med"/>
        </a:ln>
        <a:effectLst/>
      </xdr:spPr>
    </xdr:pic>
    <xdr:clientData/>
  </xdr:twoCellAnchor>
  <xdr:twoCellAnchor editAs="oneCell">
    <xdr:from>
      <xdr:col>1</xdr:col>
      <xdr:colOff>371475</xdr:colOff>
      <xdr:row>4</xdr:row>
      <xdr:rowOff>200025</xdr:rowOff>
    </xdr:from>
    <xdr:to>
      <xdr:col>1</xdr:col>
      <xdr:colOff>1247775</xdr:colOff>
      <xdr:row>4</xdr:row>
      <xdr:rowOff>1076325</xdr:rowOff>
    </xdr:to>
    <xdr:pic>
      <xdr:nvPicPr>
        <xdr:cNvPr id="1028" name="Picture 4"/>
        <xdr:cNvPicPr>
          <a:picLocks noChangeAspect="1" noChangeArrowheads="1"/>
        </xdr:cNvPicPr>
      </xdr:nvPicPr>
      <xdr:blipFill>
        <a:blip xmlns:r="http://schemas.openxmlformats.org/officeDocument/2006/relationships" r:embed="rId6"/>
        <a:srcRect/>
        <a:stretch>
          <a:fillRect/>
        </a:stretch>
      </xdr:blipFill>
      <xdr:spPr bwMode="auto">
        <a:xfrm>
          <a:off x="1562100" y="4267200"/>
          <a:ext cx="876300" cy="876300"/>
        </a:xfrm>
        <a:prstGeom prst="rect">
          <a:avLst/>
        </a:prstGeom>
        <a:noFill/>
        <a:ln w="1">
          <a:noFill/>
          <a:miter lim="800000"/>
          <a:headEnd/>
          <a:tailEnd type="none" w="med" len="med"/>
        </a:ln>
        <a:effectLst/>
      </xdr:spPr>
    </xdr:pic>
    <xdr:clientData/>
  </xdr:twoCellAnchor>
  <xdr:twoCellAnchor editAs="oneCell">
    <xdr:from>
      <xdr:col>1</xdr:col>
      <xdr:colOff>428625</xdr:colOff>
      <xdr:row>3</xdr:row>
      <xdr:rowOff>171450</xdr:rowOff>
    </xdr:from>
    <xdr:to>
      <xdr:col>1</xdr:col>
      <xdr:colOff>1285875</xdr:colOff>
      <xdr:row>3</xdr:row>
      <xdr:rowOff>1057275</xdr:rowOff>
    </xdr:to>
    <xdr:pic>
      <xdr:nvPicPr>
        <xdr:cNvPr id="1029" name="Picture 5"/>
        <xdr:cNvPicPr>
          <a:picLocks noChangeAspect="1" noChangeArrowheads="1"/>
        </xdr:cNvPicPr>
      </xdr:nvPicPr>
      <xdr:blipFill>
        <a:blip xmlns:r="http://schemas.openxmlformats.org/officeDocument/2006/relationships" r:embed="rId7"/>
        <a:srcRect/>
        <a:stretch>
          <a:fillRect/>
        </a:stretch>
      </xdr:blipFill>
      <xdr:spPr bwMode="auto">
        <a:xfrm>
          <a:off x="1619250" y="3000375"/>
          <a:ext cx="857250" cy="885825"/>
        </a:xfrm>
        <a:prstGeom prst="rect">
          <a:avLst/>
        </a:prstGeom>
        <a:noFill/>
        <a:ln w="1">
          <a:noFill/>
          <a:miter lim="800000"/>
          <a:headEnd/>
          <a:tailEnd type="none" w="med" len="med"/>
        </a:ln>
        <a:effectLst/>
      </xdr:spPr>
    </xdr:pic>
    <xdr:clientData/>
  </xdr:twoCellAnchor>
  <xdr:twoCellAnchor editAs="oneCell">
    <xdr:from>
      <xdr:col>1</xdr:col>
      <xdr:colOff>323850</xdr:colOff>
      <xdr:row>8</xdr:row>
      <xdr:rowOff>257175</xdr:rowOff>
    </xdr:from>
    <xdr:to>
      <xdr:col>1</xdr:col>
      <xdr:colOff>1238250</xdr:colOff>
      <xdr:row>8</xdr:row>
      <xdr:rowOff>1114425</xdr:rowOff>
    </xdr:to>
    <xdr:pic>
      <xdr:nvPicPr>
        <xdr:cNvPr id="1030" name="Picture 6"/>
        <xdr:cNvPicPr>
          <a:picLocks noChangeAspect="1" noChangeArrowheads="1"/>
        </xdr:cNvPicPr>
      </xdr:nvPicPr>
      <xdr:blipFill>
        <a:blip xmlns:r="http://schemas.openxmlformats.org/officeDocument/2006/relationships" r:embed="rId8"/>
        <a:srcRect/>
        <a:stretch>
          <a:fillRect/>
        </a:stretch>
      </xdr:blipFill>
      <xdr:spPr bwMode="auto">
        <a:xfrm>
          <a:off x="1514475" y="9277350"/>
          <a:ext cx="914400" cy="857250"/>
        </a:xfrm>
        <a:prstGeom prst="rect">
          <a:avLst/>
        </a:prstGeom>
        <a:noFill/>
        <a:ln w="1">
          <a:noFill/>
          <a:miter lim="800000"/>
          <a:headEnd/>
          <a:tailEnd type="none" w="med" len="med"/>
        </a:ln>
        <a:effectLst/>
      </xdr:spPr>
    </xdr:pic>
    <xdr:clientData/>
  </xdr:twoCellAnchor>
  <xdr:twoCellAnchor editAs="oneCell">
    <xdr:from>
      <xdr:col>1</xdr:col>
      <xdr:colOff>333375</xdr:colOff>
      <xdr:row>9</xdr:row>
      <xdr:rowOff>190500</xdr:rowOff>
    </xdr:from>
    <xdr:to>
      <xdr:col>1</xdr:col>
      <xdr:colOff>1200150</xdr:colOff>
      <xdr:row>9</xdr:row>
      <xdr:rowOff>1057275</xdr:rowOff>
    </xdr:to>
    <xdr:pic>
      <xdr:nvPicPr>
        <xdr:cNvPr id="1031" name="Picture 7"/>
        <xdr:cNvPicPr>
          <a:picLocks noChangeAspect="1" noChangeArrowheads="1"/>
        </xdr:cNvPicPr>
      </xdr:nvPicPr>
      <xdr:blipFill>
        <a:blip xmlns:r="http://schemas.openxmlformats.org/officeDocument/2006/relationships" r:embed="rId9"/>
        <a:srcRect/>
        <a:stretch>
          <a:fillRect/>
        </a:stretch>
      </xdr:blipFill>
      <xdr:spPr bwMode="auto">
        <a:xfrm>
          <a:off x="1524000" y="10448925"/>
          <a:ext cx="866775" cy="866775"/>
        </a:xfrm>
        <a:prstGeom prst="rect">
          <a:avLst/>
        </a:prstGeom>
        <a:noFill/>
        <a:ln w="1">
          <a:noFill/>
          <a:miter lim="800000"/>
          <a:headEnd/>
          <a:tailEnd type="none" w="med" len="med"/>
        </a:ln>
        <a:effectLst/>
      </xdr:spPr>
    </xdr:pic>
    <xdr:clientData/>
  </xdr:twoCellAnchor>
  <xdr:twoCellAnchor editAs="oneCell">
    <xdr:from>
      <xdr:col>1</xdr:col>
      <xdr:colOff>323850</xdr:colOff>
      <xdr:row>10</xdr:row>
      <xdr:rowOff>200025</xdr:rowOff>
    </xdr:from>
    <xdr:to>
      <xdr:col>1</xdr:col>
      <xdr:colOff>1190625</xdr:colOff>
      <xdr:row>10</xdr:row>
      <xdr:rowOff>1047750</xdr:rowOff>
    </xdr:to>
    <xdr:pic>
      <xdr:nvPicPr>
        <xdr:cNvPr id="1032" name="Picture 8"/>
        <xdr:cNvPicPr>
          <a:picLocks noChangeAspect="1" noChangeArrowheads="1"/>
        </xdr:cNvPicPr>
      </xdr:nvPicPr>
      <xdr:blipFill>
        <a:blip xmlns:r="http://schemas.openxmlformats.org/officeDocument/2006/relationships" r:embed="rId10"/>
        <a:srcRect/>
        <a:stretch>
          <a:fillRect/>
        </a:stretch>
      </xdr:blipFill>
      <xdr:spPr bwMode="auto">
        <a:xfrm>
          <a:off x="1514475" y="11696700"/>
          <a:ext cx="866775" cy="847725"/>
        </a:xfrm>
        <a:prstGeom prst="rect">
          <a:avLst/>
        </a:prstGeom>
        <a:noFill/>
        <a:ln w="1">
          <a:noFill/>
          <a:miter lim="800000"/>
          <a:headEnd/>
          <a:tailEnd type="none" w="med" len="med"/>
        </a:ln>
        <a:effectLst/>
      </xdr:spPr>
    </xdr:pic>
    <xdr:clientData/>
  </xdr:twoCellAnchor>
  <xdr:twoCellAnchor editAs="oneCell">
    <xdr:from>
      <xdr:col>1</xdr:col>
      <xdr:colOff>400050</xdr:colOff>
      <xdr:row>11</xdr:row>
      <xdr:rowOff>190500</xdr:rowOff>
    </xdr:from>
    <xdr:to>
      <xdr:col>1</xdr:col>
      <xdr:colOff>1266825</xdr:colOff>
      <xdr:row>11</xdr:row>
      <xdr:rowOff>1066800</xdr:rowOff>
    </xdr:to>
    <xdr:pic>
      <xdr:nvPicPr>
        <xdr:cNvPr id="1033" name="Picture 9"/>
        <xdr:cNvPicPr>
          <a:picLocks noChangeAspect="1" noChangeArrowheads="1"/>
        </xdr:cNvPicPr>
      </xdr:nvPicPr>
      <xdr:blipFill>
        <a:blip xmlns:r="http://schemas.openxmlformats.org/officeDocument/2006/relationships" r:embed="rId11"/>
        <a:srcRect/>
        <a:stretch>
          <a:fillRect/>
        </a:stretch>
      </xdr:blipFill>
      <xdr:spPr bwMode="auto">
        <a:xfrm>
          <a:off x="1590675" y="12925425"/>
          <a:ext cx="866775" cy="876300"/>
        </a:xfrm>
        <a:prstGeom prst="rect">
          <a:avLst/>
        </a:prstGeom>
        <a:noFill/>
        <a:ln w="1">
          <a:noFill/>
          <a:miter lim="800000"/>
          <a:headEnd/>
          <a:tailEnd type="none" w="med" len="med"/>
        </a:ln>
        <a:effectLst/>
      </xdr:spPr>
    </xdr:pic>
    <xdr:clientData/>
  </xdr:twoCellAnchor>
  <xdr:twoCellAnchor editAs="oneCell">
    <xdr:from>
      <xdr:col>1</xdr:col>
      <xdr:colOff>342900</xdr:colOff>
      <xdr:row>12</xdr:row>
      <xdr:rowOff>219075</xdr:rowOff>
    </xdr:from>
    <xdr:to>
      <xdr:col>1</xdr:col>
      <xdr:colOff>1228725</xdr:colOff>
      <xdr:row>12</xdr:row>
      <xdr:rowOff>1104900</xdr:rowOff>
    </xdr:to>
    <xdr:pic>
      <xdr:nvPicPr>
        <xdr:cNvPr id="1034" name="Picture 10"/>
        <xdr:cNvPicPr>
          <a:picLocks noChangeAspect="1" noChangeArrowheads="1"/>
        </xdr:cNvPicPr>
      </xdr:nvPicPr>
      <xdr:blipFill>
        <a:blip xmlns:r="http://schemas.openxmlformats.org/officeDocument/2006/relationships" r:embed="rId12"/>
        <a:srcRect/>
        <a:stretch>
          <a:fillRect/>
        </a:stretch>
      </xdr:blipFill>
      <xdr:spPr bwMode="auto">
        <a:xfrm>
          <a:off x="1533525" y="14192250"/>
          <a:ext cx="885825" cy="885825"/>
        </a:xfrm>
        <a:prstGeom prst="rect">
          <a:avLst/>
        </a:prstGeom>
        <a:noFill/>
        <a:ln w="1">
          <a:noFill/>
          <a:miter lim="800000"/>
          <a:headEnd/>
          <a:tailEnd type="none" w="med" len="med"/>
        </a:ln>
        <a:effectLst/>
      </xdr:spPr>
    </xdr:pic>
    <xdr:clientData/>
  </xdr:twoCellAnchor>
  <xdr:twoCellAnchor editAs="oneCell">
    <xdr:from>
      <xdr:col>1</xdr:col>
      <xdr:colOff>400050</xdr:colOff>
      <xdr:row>13</xdr:row>
      <xdr:rowOff>190500</xdr:rowOff>
    </xdr:from>
    <xdr:to>
      <xdr:col>1</xdr:col>
      <xdr:colOff>1285875</xdr:colOff>
      <xdr:row>13</xdr:row>
      <xdr:rowOff>1076325</xdr:rowOff>
    </xdr:to>
    <xdr:pic>
      <xdr:nvPicPr>
        <xdr:cNvPr id="1035" name="Picture 11"/>
        <xdr:cNvPicPr>
          <a:picLocks noChangeAspect="1" noChangeArrowheads="1"/>
        </xdr:cNvPicPr>
      </xdr:nvPicPr>
      <xdr:blipFill>
        <a:blip xmlns:r="http://schemas.openxmlformats.org/officeDocument/2006/relationships" r:embed="rId13"/>
        <a:srcRect/>
        <a:stretch>
          <a:fillRect/>
        </a:stretch>
      </xdr:blipFill>
      <xdr:spPr bwMode="auto">
        <a:xfrm>
          <a:off x="1590675" y="15401925"/>
          <a:ext cx="885825" cy="885825"/>
        </a:xfrm>
        <a:prstGeom prst="rect">
          <a:avLst/>
        </a:prstGeom>
        <a:noFill/>
        <a:ln w="1">
          <a:noFill/>
          <a:miter lim="800000"/>
          <a:headEnd/>
          <a:tailEnd type="none" w="med" len="med"/>
        </a:ln>
        <a:effectLst/>
      </xdr:spPr>
    </xdr:pic>
    <xdr:clientData/>
  </xdr:twoCellAnchor>
  <xdr:twoCellAnchor editAs="oneCell">
    <xdr:from>
      <xdr:col>1</xdr:col>
      <xdr:colOff>381000</xdr:colOff>
      <xdr:row>14</xdr:row>
      <xdr:rowOff>180975</xdr:rowOff>
    </xdr:from>
    <xdr:to>
      <xdr:col>1</xdr:col>
      <xdr:colOff>1228725</xdr:colOff>
      <xdr:row>14</xdr:row>
      <xdr:rowOff>1038225</xdr:rowOff>
    </xdr:to>
    <xdr:pic>
      <xdr:nvPicPr>
        <xdr:cNvPr id="1036" name="Picture 12"/>
        <xdr:cNvPicPr>
          <a:picLocks noChangeAspect="1" noChangeArrowheads="1"/>
        </xdr:cNvPicPr>
      </xdr:nvPicPr>
      <xdr:blipFill>
        <a:blip xmlns:r="http://schemas.openxmlformats.org/officeDocument/2006/relationships" r:embed="rId14"/>
        <a:srcRect/>
        <a:stretch>
          <a:fillRect/>
        </a:stretch>
      </xdr:blipFill>
      <xdr:spPr bwMode="auto">
        <a:xfrm>
          <a:off x="1571625" y="16630650"/>
          <a:ext cx="847725" cy="857250"/>
        </a:xfrm>
        <a:prstGeom prst="rect">
          <a:avLst/>
        </a:prstGeom>
        <a:noFill/>
        <a:ln w="1">
          <a:noFill/>
          <a:miter lim="800000"/>
          <a:headEnd/>
          <a:tailEnd type="none" w="med" len="med"/>
        </a:ln>
        <a:effectLst/>
      </xdr:spPr>
    </xdr:pic>
    <xdr:clientData/>
  </xdr:twoCellAnchor>
  <xdr:twoCellAnchor editAs="oneCell">
    <xdr:from>
      <xdr:col>1</xdr:col>
      <xdr:colOff>390525</xdr:colOff>
      <xdr:row>49</xdr:row>
      <xdr:rowOff>171450</xdr:rowOff>
    </xdr:from>
    <xdr:to>
      <xdr:col>1</xdr:col>
      <xdr:colOff>1257300</xdr:colOff>
      <xdr:row>49</xdr:row>
      <xdr:rowOff>1019175</xdr:rowOff>
    </xdr:to>
    <xdr:pic>
      <xdr:nvPicPr>
        <xdr:cNvPr id="1037" name="Picture 13"/>
        <xdr:cNvPicPr>
          <a:picLocks noChangeAspect="1" noChangeArrowheads="1"/>
        </xdr:cNvPicPr>
      </xdr:nvPicPr>
      <xdr:blipFill>
        <a:blip xmlns:r="http://schemas.openxmlformats.org/officeDocument/2006/relationships" r:embed="rId15"/>
        <a:srcRect/>
        <a:stretch>
          <a:fillRect/>
        </a:stretch>
      </xdr:blipFill>
      <xdr:spPr bwMode="auto">
        <a:xfrm>
          <a:off x="1581150" y="59959875"/>
          <a:ext cx="866775" cy="847725"/>
        </a:xfrm>
        <a:prstGeom prst="rect">
          <a:avLst/>
        </a:prstGeom>
        <a:noFill/>
        <a:ln w="1">
          <a:noFill/>
          <a:miter lim="800000"/>
          <a:headEnd/>
          <a:tailEnd type="none" w="med" len="med"/>
        </a:ln>
        <a:effectLst/>
      </xdr:spPr>
    </xdr:pic>
    <xdr:clientData/>
  </xdr:twoCellAnchor>
  <xdr:twoCellAnchor editAs="oneCell">
    <xdr:from>
      <xdr:col>1</xdr:col>
      <xdr:colOff>314325</xdr:colOff>
      <xdr:row>55</xdr:row>
      <xdr:rowOff>219075</xdr:rowOff>
    </xdr:from>
    <xdr:to>
      <xdr:col>1</xdr:col>
      <xdr:colOff>1190625</xdr:colOff>
      <xdr:row>55</xdr:row>
      <xdr:rowOff>1085850</xdr:rowOff>
    </xdr:to>
    <xdr:pic>
      <xdr:nvPicPr>
        <xdr:cNvPr id="1038" name="Picture 14"/>
        <xdr:cNvPicPr>
          <a:picLocks noChangeAspect="1" noChangeArrowheads="1"/>
        </xdr:cNvPicPr>
      </xdr:nvPicPr>
      <xdr:blipFill>
        <a:blip xmlns:r="http://schemas.openxmlformats.org/officeDocument/2006/relationships" r:embed="rId16"/>
        <a:srcRect/>
        <a:stretch>
          <a:fillRect/>
        </a:stretch>
      </xdr:blipFill>
      <xdr:spPr bwMode="auto">
        <a:xfrm>
          <a:off x="1504950" y="67437000"/>
          <a:ext cx="876300" cy="866775"/>
        </a:xfrm>
        <a:prstGeom prst="rect">
          <a:avLst/>
        </a:prstGeom>
        <a:noFill/>
        <a:ln w="1">
          <a:noFill/>
          <a:miter lim="800000"/>
          <a:headEnd/>
          <a:tailEnd type="none" w="med" len="med"/>
        </a:ln>
        <a:effectLst/>
      </xdr:spPr>
    </xdr:pic>
    <xdr:clientData/>
  </xdr:twoCellAnchor>
  <xdr:twoCellAnchor editAs="oneCell">
    <xdr:from>
      <xdr:col>1</xdr:col>
      <xdr:colOff>314325</xdr:colOff>
      <xdr:row>53</xdr:row>
      <xdr:rowOff>190500</xdr:rowOff>
    </xdr:from>
    <xdr:to>
      <xdr:col>1</xdr:col>
      <xdr:colOff>1200150</xdr:colOff>
      <xdr:row>53</xdr:row>
      <xdr:rowOff>1104900</xdr:rowOff>
    </xdr:to>
    <xdr:pic>
      <xdr:nvPicPr>
        <xdr:cNvPr id="1039" name="Picture 15"/>
        <xdr:cNvPicPr>
          <a:picLocks noChangeAspect="1" noChangeArrowheads="1"/>
        </xdr:cNvPicPr>
      </xdr:nvPicPr>
      <xdr:blipFill>
        <a:blip xmlns:r="http://schemas.openxmlformats.org/officeDocument/2006/relationships" r:embed="rId17"/>
        <a:srcRect/>
        <a:stretch>
          <a:fillRect/>
        </a:stretch>
      </xdr:blipFill>
      <xdr:spPr bwMode="auto">
        <a:xfrm>
          <a:off x="1504950" y="64931925"/>
          <a:ext cx="885825" cy="914400"/>
        </a:xfrm>
        <a:prstGeom prst="rect">
          <a:avLst/>
        </a:prstGeom>
        <a:noFill/>
        <a:ln w="1">
          <a:noFill/>
          <a:miter lim="800000"/>
          <a:headEnd/>
          <a:tailEnd type="none" w="med" len="med"/>
        </a:ln>
        <a:effectLst/>
      </xdr:spPr>
    </xdr:pic>
    <xdr:clientData/>
  </xdr:twoCellAnchor>
  <xdr:twoCellAnchor editAs="oneCell">
    <xdr:from>
      <xdr:col>1</xdr:col>
      <xdr:colOff>266700</xdr:colOff>
      <xdr:row>56</xdr:row>
      <xdr:rowOff>152400</xdr:rowOff>
    </xdr:from>
    <xdr:to>
      <xdr:col>1</xdr:col>
      <xdr:colOff>1143000</xdr:colOff>
      <xdr:row>56</xdr:row>
      <xdr:rowOff>1047750</xdr:rowOff>
    </xdr:to>
    <xdr:pic>
      <xdr:nvPicPr>
        <xdr:cNvPr id="1040" name="Picture 16"/>
        <xdr:cNvPicPr>
          <a:picLocks noChangeAspect="1" noChangeArrowheads="1"/>
        </xdr:cNvPicPr>
      </xdr:nvPicPr>
      <xdr:blipFill>
        <a:blip xmlns:r="http://schemas.openxmlformats.org/officeDocument/2006/relationships" r:embed="rId18"/>
        <a:srcRect/>
        <a:stretch>
          <a:fillRect/>
        </a:stretch>
      </xdr:blipFill>
      <xdr:spPr bwMode="auto">
        <a:xfrm>
          <a:off x="1457325" y="68608575"/>
          <a:ext cx="876300" cy="895350"/>
        </a:xfrm>
        <a:prstGeom prst="rect">
          <a:avLst/>
        </a:prstGeom>
        <a:noFill/>
        <a:ln w="1">
          <a:noFill/>
          <a:miter lim="800000"/>
          <a:headEnd/>
          <a:tailEnd type="none" w="med" len="med"/>
        </a:ln>
        <a:effectLst/>
      </xdr:spPr>
    </xdr:pic>
    <xdr:clientData/>
  </xdr:twoCellAnchor>
  <xdr:twoCellAnchor editAs="oneCell">
    <xdr:from>
      <xdr:col>1</xdr:col>
      <xdr:colOff>466725</xdr:colOff>
      <xdr:row>52</xdr:row>
      <xdr:rowOff>228600</xdr:rowOff>
    </xdr:from>
    <xdr:to>
      <xdr:col>1</xdr:col>
      <xdr:colOff>1333500</xdr:colOff>
      <xdr:row>52</xdr:row>
      <xdr:rowOff>1104900</xdr:rowOff>
    </xdr:to>
    <xdr:pic>
      <xdr:nvPicPr>
        <xdr:cNvPr id="1041" name="Picture 17"/>
        <xdr:cNvPicPr>
          <a:picLocks noChangeAspect="1" noChangeArrowheads="1"/>
        </xdr:cNvPicPr>
      </xdr:nvPicPr>
      <xdr:blipFill>
        <a:blip xmlns:r="http://schemas.openxmlformats.org/officeDocument/2006/relationships" r:embed="rId19"/>
        <a:srcRect/>
        <a:stretch>
          <a:fillRect/>
        </a:stretch>
      </xdr:blipFill>
      <xdr:spPr bwMode="auto">
        <a:xfrm>
          <a:off x="1657350" y="63731775"/>
          <a:ext cx="866775" cy="876300"/>
        </a:xfrm>
        <a:prstGeom prst="rect">
          <a:avLst/>
        </a:prstGeom>
        <a:noFill/>
        <a:ln w="1">
          <a:noFill/>
          <a:miter lim="800000"/>
          <a:headEnd/>
          <a:tailEnd type="none" w="med" len="med"/>
        </a:ln>
        <a:effectLst/>
      </xdr:spPr>
    </xdr:pic>
    <xdr:clientData/>
  </xdr:twoCellAnchor>
  <xdr:twoCellAnchor editAs="oneCell">
    <xdr:from>
      <xdr:col>1</xdr:col>
      <xdr:colOff>323850</xdr:colOff>
      <xdr:row>51</xdr:row>
      <xdr:rowOff>190500</xdr:rowOff>
    </xdr:from>
    <xdr:to>
      <xdr:col>1</xdr:col>
      <xdr:colOff>1181100</xdr:colOff>
      <xdr:row>51</xdr:row>
      <xdr:rowOff>1066800</xdr:rowOff>
    </xdr:to>
    <xdr:pic>
      <xdr:nvPicPr>
        <xdr:cNvPr id="1042" name="Picture 18"/>
        <xdr:cNvPicPr>
          <a:picLocks noChangeAspect="1" noChangeArrowheads="1"/>
        </xdr:cNvPicPr>
      </xdr:nvPicPr>
      <xdr:blipFill>
        <a:blip xmlns:r="http://schemas.openxmlformats.org/officeDocument/2006/relationships" r:embed="rId20"/>
        <a:srcRect/>
        <a:stretch>
          <a:fillRect/>
        </a:stretch>
      </xdr:blipFill>
      <xdr:spPr bwMode="auto">
        <a:xfrm>
          <a:off x="1514475" y="62455425"/>
          <a:ext cx="857250" cy="876300"/>
        </a:xfrm>
        <a:prstGeom prst="rect">
          <a:avLst/>
        </a:prstGeom>
        <a:noFill/>
        <a:ln w="1">
          <a:noFill/>
          <a:miter lim="800000"/>
          <a:headEnd/>
          <a:tailEnd type="none" w="med" len="med"/>
        </a:ln>
        <a:effectLst/>
      </xdr:spPr>
    </xdr:pic>
    <xdr:clientData/>
  </xdr:twoCellAnchor>
  <xdr:twoCellAnchor editAs="oneCell">
    <xdr:from>
      <xdr:col>1</xdr:col>
      <xdr:colOff>304800</xdr:colOff>
      <xdr:row>50</xdr:row>
      <xdr:rowOff>200025</xdr:rowOff>
    </xdr:from>
    <xdr:to>
      <xdr:col>1</xdr:col>
      <xdr:colOff>1162050</xdr:colOff>
      <xdr:row>50</xdr:row>
      <xdr:rowOff>1095375</xdr:rowOff>
    </xdr:to>
    <xdr:pic>
      <xdr:nvPicPr>
        <xdr:cNvPr id="1043" name="Picture 19"/>
        <xdr:cNvPicPr>
          <a:picLocks noChangeAspect="1" noChangeArrowheads="1"/>
        </xdr:cNvPicPr>
      </xdr:nvPicPr>
      <xdr:blipFill>
        <a:blip xmlns:r="http://schemas.openxmlformats.org/officeDocument/2006/relationships" r:embed="rId21"/>
        <a:srcRect/>
        <a:stretch>
          <a:fillRect/>
        </a:stretch>
      </xdr:blipFill>
      <xdr:spPr bwMode="auto">
        <a:xfrm>
          <a:off x="1495425" y="61226700"/>
          <a:ext cx="857250" cy="895350"/>
        </a:xfrm>
        <a:prstGeom prst="rect">
          <a:avLst/>
        </a:prstGeom>
        <a:noFill/>
        <a:ln w="1">
          <a:noFill/>
          <a:miter lim="800000"/>
          <a:headEnd/>
          <a:tailEnd type="none" w="med" len="med"/>
        </a:ln>
        <a:effectLst/>
      </xdr:spPr>
    </xdr:pic>
    <xdr:clientData/>
  </xdr:twoCellAnchor>
  <xdr:twoCellAnchor editAs="oneCell">
    <xdr:from>
      <xdr:col>1</xdr:col>
      <xdr:colOff>209550</xdr:colOff>
      <xdr:row>69</xdr:row>
      <xdr:rowOff>228600</xdr:rowOff>
    </xdr:from>
    <xdr:to>
      <xdr:col>1</xdr:col>
      <xdr:colOff>1066800</xdr:colOff>
      <xdr:row>69</xdr:row>
      <xdr:rowOff>1104900</xdr:rowOff>
    </xdr:to>
    <xdr:pic>
      <xdr:nvPicPr>
        <xdr:cNvPr id="1044" name="Picture 20"/>
        <xdr:cNvPicPr>
          <a:picLocks noChangeAspect="1" noChangeArrowheads="1"/>
        </xdr:cNvPicPr>
      </xdr:nvPicPr>
      <xdr:blipFill>
        <a:blip xmlns:r="http://schemas.openxmlformats.org/officeDocument/2006/relationships" r:embed="rId22"/>
        <a:srcRect/>
        <a:stretch>
          <a:fillRect/>
        </a:stretch>
      </xdr:blipFill>
      <xdr:spPr bwMode="auto">
        <a:xfrm>
          <a:off x="1400175" y="84782025"/>
          <a:ext cx="857250" cy="876300"/>
        </a:xfrm>
        <a:prstGeom prst="rect">
          <a:avLst/>
        </a:prstGeom>
        <a:noFill/>
        <a:ln w="1">
          <a:noFill/>
          <a:miter lim="800000"/>
          <a:headEnd/>
          <a:tailEnd type="none" w="med" len="med"/>
        </a:ln>
        <a:effectLst/>
      </xdr:spPr>
    </xdr:pic>
    <xdr:clientData/>
  </xdr:twoCellAnchor>
  <xdr:twoCellAnchor editAs="oneCell">
    <xdr:from>
      <xdr:col>1</xdr:col>
      <xdr:colOff>276225</xdr:colOff>
      <xdr:row>48</xdr:row>
      <xdr:rowOff>171450</xdr:rowOff>
    </xdr:from>
    <xdr:to>
      <xdr:col>1</xdr:col>
      <xdr:colOff>1162050</xdr:colOff>
      <xdr:row>48</xdr:row>
      <xdr:rowOff>1028700</xdr:rowOff>
    </xdr:to>
    <xdr:pic>
      <xdr:nvPicPr>
        <xdr:cNvPr id="1045" name="Picture 21"/>
        <xdr:cNvPicPr>
          <a:picLocks noChangeAspect="1" noChangeArrowheads="1"/>
        </xdr:cNvPicPr>
      </xdr:nvPicPr>
      <xdr:blipFill>
        <a:blip xmlns:r="http://schemas.openxmlformats.org/officeDocument/2006/relationships" r:embed="rId23"/>
        <a:srcRect/>
        <a:stretch>
          <a:fillRect/>
        </a:stretch>
      </xdr:blipFill>
      <xdr:spPr bwMode="auto">
        <a:xfrm>
          <a:off x="1466850" y="58721625"/>
          <a:ext cx="885825" cy="857250"/>
        </a:xfrm>
        <a:prstGeom prst="rect">
          <a:avLst/>
        </a:prstGeom>
        <a:noFill/>
        <a:ln w="1">
          <a:noFill/>
          <a:miter lim="800000"/>
          <a:headEnd/>
          <a:tailEnd type="none" w="med" len="med"/>
        </a:ln>
        <a:effectLst/>
      </xdr:spPr>
    </xdr:pic>
    <xdr:clientData/>
  </xdr:twoCellAnchor>
  <xdr:twoCellAnchor editAs="oneCell">
    <xdr:from>
      <xdr:col>1</xdr:col>
      <xdr:colOff>266701</xdr:colOff>
      <xdr:row>21</xdr:row>
      <xdr:rowOff>106728</xdr:rowOff>
    </xdr:from>
    <xdr:to>
      <xdr:col>1</xdr:col>
      <xdr:colOff>1031459</xdr:colOff>
      <xdr:row>21</xdr:row>
      <xdr:rowOff>1152525</xdr:rowOff>
    </xdr:to>
    <xdr:pic>
      <xdr:nvPicPr>
        <xdr:cNvPr id="25" name="图片 24" descr="se-143.jpg"/>
        <xdr:cNvPicPr>
          <a:picLocks noChangeAspect="1"/>
        </xdr:cNvPicPr>
      </xdr:nvPicPr>
      <xdr:blipFill>
        <a:blip xmlns:r="http://schemas.openxmlformats.org/officeDocument/2006/relationships" r:embed="rId24" cstate="print"/>
        <a:stretch>
          <a:fillRect/>
        </a:stretch>
      </xdr:blipFill>
      <xdr:spPr>
        <a:xfrm>
          <a:off x="1457326" y="25224153"/>
          <a:ext cx="764758" cy="1045797"/>
        </a:xfrm>
        <a:prstGeom prst="rect">
          <a:avLst/>
        </a:prstGeom>
      </xdr:spPr>
    </xdr:pic>
    <xdr:clientData/>
  </xdr:twoCellAnchor>
  <xdr:twoCellAnchor editAs="oneCell">
    <xdr:from>
      <xdr:col>1</xdr:col>
      <xdr:colOff>301575</xdr:colOff>
      <xdr:row>22</xdr:row>
      <xdr:rowOff>66675</xdr:rowOff>
    </xdr:from>
    <xdr:to>
      <xdr:col>1</xdr:col>
      <xdr:colOff>1076324</xdr:colOff>
      <xdr:row>22</xdr:row>
      <xdr:rowOff>1162050</xdr:rowOff>
    </xdr:to>
    <xdr:pic>
      <xdr:nvPicPr>
        <xdr:cNvPr id="26" name="图片 25" descr="se-145.jpg"/>
        <xdr:cNvPicPr>
          <a:picLocks noChangeAspect="1"/>
        </xdr:cNvPicPr>
      </xdr:nvPicPr>
      <xdr:blipFill>
        <a:blip xmlns:r="http://schemas.openxmlformats.org/officeDocument/2006/relationships" r:embed="rId25" cstate="print"/>
        <a:stretch>
          <a:fillRect/>
        </a:stretch>
      </xdr:blipFill>
      <xdr:spPr>
        <a:xfrm>
          <a:off x="1492200" y="26422350"/>
          <a:ext cx="774749" cy="1095375"/>
        </a:xfrm>
        <a:prstGeom prst="rect">
          <a:avLst/>
        </a:prstGeom>
      </xdr:spPr>
    </xdr:pic>
    <xdr:clientData/>
  </xdr:twoCellAnchor>
  <xdr:twoCellAnchor editAs="oneCell">
    <xdr:from>
      <xdr:col>1</xdr:col>
      <xdr:colOff>263398</xdr:colOff>
      <xdr:row>28</xdr:row>
      <xdr:rowOff>66675</xdr:rowOff>
    </xdr:from>
    <xdr:to>
      <xdr:col>1</xdr:col>
      <xdr:colOff>1066800</xdr:colOff>
      <xdr:row>28</xdr:row>
      <xdr:rowOff>1181100</xdr:rowOff>
    </xdr:to>
    <xdr:pic>
      <xdr:nvPicPr>
        <xdr:cNvPr id="27" name="图片 26" descr="se-147.jpg"/>
        <xdr:cNvPicPr>
          <a:picLocks noChangeAspect="1"/>
        </xdr:cNvPicPr>
      </xdr:nvPicPr>
      <xdr:blipFill>
        <a:blip xmlns:r="http://schemas.openxmlformats.org/officeDocument/2006/relationships" r:embed="rId26" cstate="print"/>
        <a:stretch>
          <a:fillRect/>
        </a:stretch>
      </xdr:blipFill>
      <xdr:spPr>
        <a:xfrm>
          <a:off x="1454023" y="33851850"/>
          <a:ext cx="803402" cy="1114425"/>
        </a:xfrm>
        <a:prstGeom prst="rect">
          <a:avLst/>
        </a:prstGeom>
      </xdr:spPr>
    </xdr:pic>
    <xdr:clientData/>
  </xdr:twoCellAnchor>
  <xdr:twoCellAnchor editAs="oneCell">
    <xdr:from>
      <xdr:col>1</xdr:col>
      <xdr:colOff>457200</xdr:colOff>
      <xdr:row>54</xdr:row>
      <xdr:rowOff>36737</xdr:rowOff>
    </xdr:from>
    <xdr:to>
      <xdr:col>1</xdr:col>
      <xdr:colOff>1068266</xdr:colOff>
      <xdr:row>54</xdr:row>
      <xdr:rowOff>1171574</xdr:rowOff>
    </xdr:to>
    <xdr:pic>
      <xdr:nvPicPr>
        <xdr:cNvPr id="2049" name="Picture 1" descr="C:\Documents and Settings\Administrator\Application Data\Tencent\Users\632976856\QQ\WinTemp\RichOle\7XQ4HE4WR@75)R~GVN26I_E.jpg"/>
        <xdr:cNvPicPr>
          <a:picLocks noChangeAspect="1" noChangeArrowheads="1"/>
        </xdr:cNvPicPr>
      </xdr:nvPicPr>
      <xdr:blipFill>
        <a:blip xmlns:r="http://schemas.openxmlformats.org/officeDocument/2006/relationships" r:embed="rId27" cstate="print"/>
        <a:srcRect/>
        <a:stretch>
          <a:fillRect/>
        </a:stretch>
      </xdr:blipFill>
      <xdr:spPr bwMode="auto">
        <a:xfrm>
          <a:off x="1647825" y="66016412"/>
          <a:ext cx="611066" cy="1134837"/>
        </a:xfrm>
        <a:prstGeom prst="rect">
          <a:avLst/>
        </a:prstGeom>
        <a:noFill/>
      </xdr:spPr>
    </xdr:pic>
    <xdr:clientData/>
  </xdr:twoCellAnchor>
  <xdr:twoCellAnchor editAs="oneCell">
    <xdr:from>
      <xdr:col>1</xdr:col>
      <xdr:colOff>314325</xdr:colOff>
      <xdr:row>70</xdr:row>
      <xdr:rowOff>47625</xdr:rowOff>
    </xdr:from>
    <xdr:to>
      <xdr:col>1</xdr:col>
      <xdr:colOff>996315</xdr:colOff>
      <xdr:row>70</xdr:row>
      <xdr:rowOff>1190625</xdr:rowOff>
    </xdr:to>
    <xdr:pic>
      <xdr:nvPicPr>
        <xdr:cNvPr id="29" name="图片 28" descr="se-3309_s（white）.jpg"/>
        <xdr:cNvPicPr>
          <a:picLocks noChangeAspect="1"/>
        </xdr:cNvPicPr>
      </xdr:nvPicPr>
      <xdr:blipFill>
        <a:blip xmlns:r="http://schemas.openxmlformats.org/officeDocument/2006/relationships" r:embed="rId28" cstate="print"/>
        <a:stretch>
          <a:fillRect/>
        </a:stretch>
      </xdr:blipFill>
      <xdr:spPr>
        <a:xfrm>
          <a:off x="1504950" y="85839300"/>
          <a:ext cx="681990" cy="1143000"/>
        </a:xfrm>
        <a:prstGeom prst="rect">
          <a:avLst/>
        </a:prstGeom>
      </xdr:spPr>
    </xdr:pic>
    <xdr:clientData/>
  </xdr:twoCellAnchor>
  <xdr:twoCellAnchor editAs="oneCell">
    <xdr:from>
      <xdr:col>1</xdr:col>
      <xdr:colOff>314326</xdr:colOff>
      <xdr:row>0</xdr:row>
      <xdr:rowOff>285751</xdr:rowOff>
    </xdr:from>
    <xdr:to>
      <xdr:col>1</xdr:col>
      <xdr:colOff>1162792</xdr:colOff>
      <xdr:row>1</xdr:row>
      <xdr:rowOff>1219200</xdr:rowOff>
    </xdr:to>
    <xdr:pic>
      <xdr:nvPicPr>
        <xdr:cNvPr id="3" name="Picture 2"/>
        <xdr:cNvPicPr>
          <a:picLocks noChangeAspect="1" noChangeArrowheads="1"/>
        </xdr:cNvPicPr>
      </xdr:nvPicPr>
      <xdr:blipFill>
        <a:blip xmlns:r="http://schemas.openxmlformats.org/officeDocument/2006/relationships" r:embed="rId29"/>
        <a:srcRect/>
        <a:stretch>
          <a:fillRect/>
        </a:stretch>
      </xdr:blipFill>
      <xdr:spPr bwMode="auto">
        <a:xfrm>
          <a:off x="1504951" y="285751"/>
          <a:ext cx="848466" cy="1285874"/>
        </a:xfrm>
        <a:prstGeom prst="rect">
          <a:avLst/>
        </a:prstGeom>
        <a:noFill/>
        <a:ln w="1">
          <a:noFill/>
          <a:miter lim="800000"/>
          <a:headEnd/>
          <a:tailEnd type="none" w="med" len="med"/>
        </a:ln>
        <a:effectLst/>
      </xdr:spPr>
    </xdr:pic>
    <xdr:clientData/>
  </xdr:twoCellAnchor>
  <xdr:twoCellAnchor editAs="oneCell">
    <xdr:from>
      <xdr:col>1</xdr:col>
      <xdr:colOff>409575</xdr:colOff>
      <xdr:row>2</xdr:row>
      <xdr:rowOff>28576</xdr:rowOff>
    </xdr:from>
    <xdr:to>
      <xdr:col>1</xdr:col>
      <xdr:colOff>1200150</xdr:colOff>
      <xdr:row>2</xdr:row>
      <xdr:rowOff>1171576</xdr:rowOff>
    </xdr:to>
    <xdr:pic>
      <xdr:nvPicPr>
        <xdr:cNvPr id="4" name="Picture 3"/>
        <xdr:cNvPicPr>
          <a:picLocks noChangeAspect="1" noChangeArrowheads="1"/>
        </xdr:cNvPicPr>
      </xdr:nvPicPr>
      <xdr:blipFill>
        <a:blip xmlns:r="http://schemas.openxmlformats.org/officeDocument/2006/relationships" r:embed="rId30"/>
        <a:srcRect/>
        <a:stretch>
          <a:fillRect/>
        </a:stretch>
      </xdr:blipFill>
      <xdr:spPr bwMode="auto">
        <a:xfrm>
          <a:off x="1600200" y="1619251"/>
          <a:ext cx="790575" cy="1143000"/>
        </a:xfrm>
        <a:prstGeom prst="rect">
          <a:avLst/>
        </a:prstGeom>
        <a:noFill/>
        <a:ln w="1">
          <a:noFill/>
          <a:miter lim="800000"/>
          <a:headEnd/>
          <a:tailEnd type="none" w="med" len="med"/>
        </a:ln>
        <a:effectLst/>
      </xdr:spPr>
    </xdr:pic>
    <xdr:clientData/>
  </xdr:twoCellAnchor>
  <xdr:twoCellAnchor editAs="oneCell">
    <xdr:from>
      <xdr:col>1</xdr:col>
      <xdr:colOff>314326</xdr:colOff>
      <xdr:row>17</xdr:row>
      <xdr:rowOff>104775</xdr:rowOff>
    </xdr:from>
    <xdr:to>
      <xdr:col>1</xdr:col>
      <xdr:colOff>1076325</xdr:colOff>
      <xdr:row>17</xdr:row>
      <xdr:rowOff>1179146</xdr:rowOff>
    </xdr:to>
    <xdr:pic>
      <xdr:nvPicPr>
        <xdr:cNvPr id="5" name="Picture 4"/>
        <xdr:cNvPicPr>
          <a:picLocks noChangeAspect="1" noChangeArrowheads="1"/>
        </xdr:cNvPicPr>
      </xdr:nvPicPr>
      <xdr:blipFill>
        <a:blip xmlns:r="http://schemas.openxmlformats.org/officeDocument/2006/relationships" r:embed="rId31"/>
        <a:srcRect/>
        <a:stretch>
          <a:fillRect/>
        </a:stretch>
      </xdr:blipFill>
      <xdr:spPr bwMode="auto">
        <a:xfrm>
          <a:off x="1504951" y="20269200"/>
          <a:ext cx="761999" cy="1074371"/>
        </a:xfrm>
        <a:prstGeom prst="rect">
          <a:avLst/>
        </a:prstGeom>
        <a:noFill/>
        <a:ln w="1">
          <a:noFill/>
          <a:miter lim="800000"/>
          <a:headEnd/>
          <a:tailEnd type="none" w="med" len="med"/>
        </a:ln>
        <a:effectLst/>
      </xdr:spPr>
    </xdr:pic>
    <xdr:clientData/>
  </xdr:twoCellAnchor>
  <xdr:twoCellAnchor editAs="oneCell">
    <xdr:from>
      <xdr:col>1</xdr:col>
      <xdr:colOff>276225</xdr:colOff>
      <xdr:row>16</xdr:row>
      <xdr:rowOff>28576</xdr:rowOff>
    </xdr:from>
    <xdr:to>
      <xdr:col>1</xdr:col>
      <xdr:colOff>1085850</xdr:colOff>
      <xdr:row>16</xdr:row>
      <xdr:rowOff>1152526</xdr:rowOff>
    </xdr:to>
    <xdr:pic>
      <xdr:nvPicPr>
        <xdr:cNvPr id="6" name="Picture 5"/>
        <xdr:cNvPicPr>
          <a:picLocks noChangeAspect="1" noChangeArrowheads="1"/>
        </xdr:cNvPicPr>
      </xdr:nvPicPr>
      <xdr:blipFill>
        <a:blip xmlns:r="http://schemas.openxmlformats.org/officeDocument/2006/relationships" r:embed="rId32"/>
        <a:srcRect/>
        <a:stretch>
          <a:fillRect/>
        </a:stretch>
      </xdr:blipFill>
      <xdr:spPr bwMode="auto">
        <a:xfrm>
          <a:off x="1466850" y="18954751"/>
          <a:ext cx="809625" cy="1123950"/>
        </a:xfrm>
        <a:prstGeom prst="rect">
          <a:avLst/>
        </a:prstGeom>
        <a:noFill/>
        <a:ln w="1">
          <a:noFill/>
          <a:miter lim="800000"/>
          <a:headEnd/>
          <a:tailEnd type="none" w="med" len="med"/>
        </a:ln>
        <a:effectLst/>
      </xdr:spPr>
    </xdr:pic>
    <xdr:clientData/>
  </xdr:twoCellAnchor>
  <xdr:twoCellAnchor editAs="oneCell">
    <xdr:from>
      <xdr:col>1</xdr:col>
      <xdr:colOff>333376</xdr:colOff>
      <xdr:row>18</xdr:row>
      <xdr:rowOff>47625</xdr:rowOff>
    </xdr:from>
    <xdr:to>
      <xdr:col>1</xdr:col>
      <xdr:colOff>1057276</xdr:colOff>
      <xdr:row>18</xdr:row>
      <xdr:rowOff>1219200</xdr:rowOff>
    </xdr:to>
    <xdr:pic>
      <xdr:nvPicPr>
        <xdr:cNvPr id="7" name="Picture 6"/>
        <xdr:cNvPicPr>
          <a:picLocks noChangeAspect="1" noChangeArrowheads="1"/>
        </xdr:cNvPicPr>
      </xdr:nvPicPr>
      <xdr:blipFill>
        <a:blip xmlns:r="http://schemas.openxmlformats.org/officeDocument/2006/relationships" r:embed="rId33"/>
        <a:srcRect/>
        <a:stretch>
          <a:fillRect/>
        </a:stretch>
      </xdr:blipFill>
      <xdr:spPr bwMode="auto">
        <a:xfrm>
          <a:off x="1524001" y="21450300"/>
          <a:ext cx="723900" cy="1171575"/>
        </a:xfrm>
        <a:prstGeom prst="rect">
          <a:avLst/>
        </a:prstGeom>
        <a:noFill/>
        <a:ln w="1">
          <a:noFill/>
          <a:miter lim="800000"/>
          <a:headEnd/>
          <a:tailEnd type="none" w="med" len="med"/>
        </a:ln>
        <a:effectLst/>
      </xdr:spPr>
    </xdr:pic>
    <xdr:clientData/>
  </xdr:twoCellAnchor>
  <xdr:twoCellAnchor editAs="oneCell">
    <xdr:from>
      <xdr:col>1</xdr:col>
      <xdr:colOff>276225</xdr:colOff>
      <xdr:row>15</xdr:row>
      <xdr:rowOff>47625</xdr:rowOff>
    </xdr:from>
    <xdr:to>
      <xdr:col>1</xdr:col>
      <xdr:colOff>1057275</xdr:colOff>
      <xdr:row>15</xdr:row>
      <xdr:rowOff>1152525</xdr:rowOff>
    </xdr:to>
    <xdr:pic>
      <xdr:nvPicPr>
        <xdr:cNvPr id="8" name="Picture 7"/>
        <xdr:cNvPicPr>
          <a:picLocks noChangeAspect="1" noChangeArrowheads="1"/>
        </xdr:cNvPicPr>
      </xdr:nvPicPr>
      <xdr:blipFill>
        <a:blip xmlns:r="http://schemas.openxmlformats.org/officeDocument/2006/relationships" r:embed="rId34"/>
        <a:srcRect/>
        <a:stretch>
          <a:fillRect/>
        </a:stretch>
      </xdr:blipFill>
      <xdr:spPr bwMode="auto">
        <a:xfrm>
          <a:off x="1466850" y="17735550"/>
          <a:ext cx="781050" cy="1104900"/>
        </a:xfrm>
        <a:prstGeom prst="rect">
          <a:avLst/>
        </a:prstGeom>
        <a:noFill/>
        <a:ln w="1">
          <a:noFill/>
          <a:miter lim="800000"/>
          <a:headEnd/>
          <a:tailEnd type="none" w="med" len="med"/>
        </a:ln>
        <a:effectLst/>
      </xdr:spPr>
    </xdr:pic>
    <xdr:clientData/>
  </xdr:twoCellAnchor>
  <xdr:twoCellAnchor editAs="oneCell">
    <xdr:from>
      <xdr:col>1</xdr:col>
      <xdr:colOff>342901</xdr:colOff>
      <xdr:row>19</xdr:row>
      <xdr:rowOff>76200</xdr:rowOff>
    </xdr:from>
    <xdr:to>
      <xdr:col>1</xdr:col>
      <xdr:colOff>1085851</xdr:colOff>
      <xdr:row>19</xdr:row>
      <xdr:rowOff>1152525</xdr:rowOff>
    </xdr:to>
    <xdr:pic>
      <xdr:nvPicPr>
        <xdr:cNvPr id="9" name="Picture 8"/>
        <xdr:cNvPicPr>
          <a:picLocks noChangeAspect="1" noChangeArrowheads="1"/>
        </xdr:cNvPicPr>
      </xdr:nvPicPr>
      <xdr:blipFill>
        <a:blip xmlns:r="http://schemas.openxmlformats.org/officeDocument/2006/relationships" r:embed="rId35"/>
        <a:srcRect/>
        <a:stretch>
          <a:fillRect/>
        </a:stretch>
      </xdr:blipFill>
      <xdr:spPr bwMode="auto">
        <a:xfrm>
          <a:off x="1533526" y="22717125"/>
          <a:ext cx="742950" cy="1076325"/>
        </a:xfrm>
        <a:prstGeom prst="rect">
          <a:avLst/>
        </a:prstGeom>
        <a:noFill/>
        <a:ln w="1">
          <a:noFill/>
          <a:miter lim="800000"/>
          <a:headEnd/>
          <a:tailEnd type="none" w="med" len="med"/>
        </a:ln>
        <a:effectLst/>
      </xdr:spPr>
    </xdr:pic>
    <xdr:clientData/>
  </xdr:twoCellAnchor>
  <xdr:twoCellAnchor editAs="oneCell">
    <xdr:from>
      <xdr:col>1</xdr:col>
      <xdr:colOff>304799</xdr:colOff>
      <xdr:row>20</xdr:row>
      <xdr:rowOff>50687</xdr:rowOff>
    </xdr:from>
    <xdr:to>
      <xdr:col>1</xdr:col>
      <xdr:colOff>1076324</xdr:colOff>
      <xdr:row>20</xdr:row>
      <xdr:rowOff>1162050</xdr:rowOff>
    </xdr:to>
    <xdr:pic>
      <xdr:nvPicPr>
        <xdr:cNvPr id="10" name="Picture 9"/>
        <xdr:cNvPicPr>
          <a:picLocks noChangeAspect="1" noChangeArrowheads="1"/>
        </xdr:cNvPicPr>
      </xdr:nvPicPr>
      <xdr:blipFill>
        <a:blip xmlns:r="http://schemas.openxmlformats.org/officeDocument/2006/relationships" r:embed="rId36"/>
        <a:srcRect/>
        <a:stretch>
          <a:fillRect/>
        </a:stretch>
      </xdr:blipFill>
      <xdr:spPr bwMode="auto">
        <a:xfrm>
          <a:off x="1495424" y="23929862"/>
          <a:ext cx="771525" cy="1111363"/>
        </a:xfrm>
        <a:prstGeom prst="rect">
          <a:avLst/>
        </a:prstGeom>
        <a:noFill/>
        <a:ln w="1">
          <a:noFill/>
          <a:miter lim="800000"/>
          <a:headEnd/>
          <a:tailEnd type="none" w="med" len="med"/>
        </a:ln>
        <a:effectLst/>
      </xdr:spPr>
    </xdr:pic>
    <xdr:clientData/>
  </xdr:twoCellAnchor>
  <xdr:twoCellAnchor editAs="oneCell">
    <xdr:from>
      <xdr:col>1</xdr:col>
      <xdr:colOff>323850</xdr:colOff>
      <xdr:row>24</xdr:row>
      <xdr:rowOff>9525</xdr:rowOff>
    </xdr:from>
    <xdr:to>
      <xdr:col>1</xdr:col>
      <xdr:colOff>1076325</xdr:colOff>
      <xdr:row>24</xdr:row>
      <xdr:rowOff>1152526</xdr:rowOff>
    </xdr:to>
    <xdr:pic>
      <xdr:nvPicPr>
        <xdr:cNvPr id="11" name="Picture 10"/>
        <xdr:cNvPicPr>
          <a:picLocks noChangeAspect="1" noChangeArrowheads="1"/>
        </xdr:cNvPicPr>
      </xdr:nvPicPr>
      <xdr:blipFill>
        <a:blip xmlns:r="http://schemas.openxmlformats.org/officeDocument/2006/relationships" r:embed="rId37"/>
        <a:srcRect/>
        <a:stretch>
          <a:fillRect/>
        </a:stretch>
      </xdr:blipFill>
      <xdr:spPr bwMode="auto">
        <a:xfrm>
          <a:off x="1514475" y="28841700"/>
          <a:ext cx="752475" cy="1143001"/>
        </a:xfrm>
        <a:prstGeom prst="rect">
          <a:avLst/>
        </a:prstGeom>
        <a:noFill/>
        <a:ln w="1">
          <a:noFill/>
          <a:miter lim="800000"/>
          <a:headEnd/>
          <a:tailEnd type="none" w="med" len="med"/>
        </a:ln>
        <a:effectLst/>
      </xdr:spPr>
    </xdr:pic>
    <xdr:clientData/>
  </xdr:twoCellAnchor>
  <xdr:twoCellAnchor editAs="oneCell">
    <xdr:from>
      <xdr:col>1</xdr:col>
      <xdr:colOff>381001</xdr:colOff>
      <xdr:row>25</xdr:row>
      <xdr:rowOff>9526</xdr:rowOff>
    </xdr:from>
    <xdr:to>
      <xdr:col>1</xdr:col>
      <xdr:colOff>1057275</xdr:colOff>
      <xdr:row>25</xdr:row>
      <xdr:rowOff>1120228</xdr:rowOff>
    </xdr:to>
    <xdr:pic>
      <xdr:nvPicPr>
        <xdr:cNvPr id="12" name="Picture 11"/>
        <xdr:cNvPicPr>
          <a:picLocks noChangeAspect="1" noChangeArrowheads="1"/>
        </xdr:cNvPicPr>
      </xdr:nvPicPr>
      <xdr:blipFill>
        <a:blip xmlns:r="http://schemas.openxmlformats.org/officeDocument/2006/relationships" r:embed="rId38"/>
        <a:srcRect/>
        <a:stretch>
          <a:fillRect/>
        </a:stretch>
      </xdr:blipFill>
      <xdr:spPr bwMode="auto">
        <a:xfrm>
          <a:off x="1571626" y="30079951"/>
          <a:ext cx="676274" cy="1110702"/>
        </a:xfrm>
        <a:prstGeom prst="rect">
          <a:avLst/>
        </a:prstGeom>
        <a:noFill/>
        <a:ln w="1">
          <a:noFill/>
          <a:miter lim="800000"/>
          <a:headEnd/>
          <a:tailEnd type="none" w="med" len="med"/>
        </a:ln>
        <a:effectLst/>
      </xdr:spPr>
    </xdr:pic>
    <xdr:clientData/>
  </xdr:twoCellAnchor>
  <xdr:twoCellAnchor editAs="oneCell">
    <xdr:from>
      <xdr:col>1</xdr:col>
      <xdr:colOff>409575</xdr:colOff>
      <xdr:row>23</xdr:row>
      <xdr:rowOff>85725</xdr:rowOff>
    </xdr:from>
    <xdr:to>
      <xdr:col>1</xdr:col>
      <xdr:colOff>1152525</xdr:colOff>
      <xdr:row>23</xdr:row>
      <xdr:rowOff>1143000</xdr:rowOff>
    </xdr:to>
    <xdr:pic>
      <xdr:nvPicPr>
        <xdr:cNvPr id="13" name="Picture 12"/>
        <xdr:cNvPicPr>
          <a:picLocks noChangeAspect="1" noChangeArrowheads="1"/>
        </xdr:cNvPicPr>
      </xdr:nvPicPr>
      <xdr:blipFill>
        <a:blip xmlns:r="http://schemas.openxmlformats.org/officeDocument/2006/relationships" r:embed="rId39"/>
        <a:srcRect/>
        <a:stretch>
          <a:fillRect/>
        </a:stretch>
      </xdr:blipFill>
      <xdr:spPr bwMode="auto">
        <a:xfrm>
          <a:off x="1600200" y="27679650"/>
          <a:ext cx="742950" cy="1057275"/>
        </a:xfrm>
        <a:prstGeom prst="rect">
          <a:avLst/>
        </a:prstGeom>
        <a:noFill/>
        <a:ln w="1">
          <a:noFill/>
          <a:miter lim="800000"/>
          <a:headEnd/>
          <a:tailEnd type="none" w="med" len="med"/>
        </a:ln>
        <a:effectLst/>
      </xdr:spPr>
    </xdr:pic>
    <xdr:clientData/>
  </xdr:twoCellAnchor>
  <xdr:twoCellAnchor editAs="oneCell">
    <xdr:from>
      <xdr:col>1</xdr:col>
      <xdr:colOff>342900</xdr:colOff>
      <xdr:row>29</xdr:row>
      <xdr:rowOff>28575</xdr:rowOff>
    </xdr:from>
    <xdr:to>
      <xdr:col>1</xdr:col>
      <xdr:colOff>1057275</xdr:colOff>
      <xdr:row>29</xdr:row>
      <xdr:rowOff>1133834</xdr:rowOff>
    </xdr:to>
    <xdr:pic>
      <xdr:nvPicPr>
        <xdr:cNvPr id="14" name="Picture 13"/>
        <xdr:cNvPicPr>
          <a:picLocks noChangeAspect="1" noChangeArrowheads="1"/>
        </xdr:cNvPicPr>
      </xdr:nvPicPr>
      <xdr:blipFill>
        <a:blip xmlns:r="http://schemas.openxmlformats.org/officeDocument/2006/relationships" r:embed="rId40"/>
        <a:srcRect/>
        <a:stretch>
          <a:fillRect/>
        </a:stretch>
      </xdr:blipFill>
      <xdr:spPr bwMode="auto">
        <a:xfrm>
          <a:off x="1533525" y="35052000"/>
          <a:ext cx="714375" cy="1105259"/>
        </a:xfrm>
        <a:prstGeom prst="rect">
          <a:avLst/>
        </a:prstGeom>
        <a:noFill/>
        <a:ln w="1">
          <a:noFill/>
          <a:miter lim="800000"/>
          <a:headEnd/>
          <a:tailEnd type="none" w="med" len="med"/>
        </a:ln>
        <a:effectLst/>
      </xdr:spPr>
    </xdr:pic>
    <xdr:clientData/>
  </xdr:twoCellAnchor>
  <xdr:twoCellAnchor editAs="oneCell">
    <xdr:from>
      <xdr:col>1</xdr:col>
      <xdr:colOff>285750</xdr:colOff>
      <xdr:row>30</xdr:row>
      <xdr:rowOff>19051</xdr:rowOff>
    </xdr:from>
    <xdr:to>
      <xdr:col>1</xdr:col>
      <xdr:colOff>1085850</xdr:colOff>
      <xdr:row>30</xdr:row>
      <xdr:rowOff>1209561</xdr:rowOff>
    </xdr:to>
    <xdr:pic>
      <xdr:nvPicPr>
        <xdr:cNvPr id="15" name="Picture 14"/>
        <xdr:cNvPicPr>
          <a:picLocks noChangeAspect="1" noChangeArrowheads="1"/>
        </xdr:cNvPicPr>
      </xdr:nvPicPr>
      <xdr:blipFill>
        <a:blip xmlns:r="http://schemas.openxmlformats.org/officeDocument/2006/relationships" r:embed="rId41"/>
        <a:srcRect/>
        <a:stretch>
          <a:fillRect/>
        </a:stretch>
      </xdr:blipFill>
      <xdr:spPr bwMode="auto">
        <a:xfrm>
          <a:off x="1476375" y="36280726"/>
          <a:ext cx="800100" cy="1190510"/>
        </a:xfrm>
        <a:prstGeom prst="rect">
          <a:avLst/>
        </a:prstGeom>
        <a:noFill/>
        <a:ln w="1">
          <a:noFill/>
          <a:miter lim="800000"/>
          <a:headEnd/>
          <a:tailEnd type="none" w="med" len="med"/>
        </a:ln>
        <a:effectLst/>
      </xdr:spPr>
    </xdr:pic>
    <xdr:clientData/>
  </xdr:twoCellAnchor>
  <xdr:twoCellAnchor editAs="oneCell">
    <xdr:from>
      <xdr:col>1</xdr:col>
      <xdr:colOff>200026</xdr:colOff>
      <xdr:row>31</xdr:row>
      <xdr:rowOff>38101</xdr:rowOff>
    </xdr:from>
    <xdr:to>
      <xdr:col>1</xdr:col>
      <xdr:colOff>976313</xdr:colOff>
      <xdr:row>31</xdr:row>
      <xdr:rowOff>1219200</xdr:rowOff>
    </xdr:to>
    <xdr:pic>
      <xdr:nvPicPr>
        <xdr:cNvPr id="16" name="Picture 15"/>
        <xdr:cNvPicPr>
          <a:picLocks noChangeAspect="1" noChangeArrowheads="1"/>
        </xdr:cNvPicPr>
      </xdr:nvPicPr>
      <xdr:blipFill>
        <a:blip xmlns:r="http://schemas.openxmlformats.org/officeDocument/2006/relationships" r:embed="rId42"/>
        <a:srcRect/>
        <a:stretch>
          <a:fillRect/>
        </a:stretch>
      </xdr:blipFill>
      <xdr:spPr bwMode="auto">
        <a:xfrm>
          <a:off x="1390651" y="37538026"/>
          <a:ext cx="776287" cy="1181099"/>
        </a:xfrm>
        <a:prstGeom prst="rect">
          <a:avLst/>
        </a:prstGeom>
        <a:noFill/>
        <a:ln w="1">
          <a:noFill/>
          <a:miter lim="800000"/>
          <a:headEnd/>
          <a:tailEnd type="none" w="med" len="med"/>
        </a:ln>
        <a:effectLst/>
      </xdr:spPr>
    </xdr:pic>
    <xdr:clientData/>
  </xdr:twoCellAnchor>
  <xdr:twoCellAnchor editAs="oneCell">
    <xdr:from>
      <xdr:col>1</xdr:col>
      <xdr:colOff>285751</xdr:colOff>
      <xdr:row>32</xdr:row>
      <xdr:rowOff>57150</xdr:rowOff>
    </xdr:from>
    <xdr:to>
      <xdr:col>1</xdr:col>
      <xdr:colOff>1009650</xdr:colOff>
      <xdr:row>32</xdr:row>
      <xdr:rowOff>1209675</xdr:rowOff>
    </xdr:to>
    <xdr:pic>
      <xdr:nvPicPr>
        <xdr:cNvPr id="17" name="Picture 16"/>
        <xdr:cNvPicPr>
          <a:picLocks noChangeAspect="1" noChangeArrowheads="1"/>
        </xdr:cNvPicPr>
      </xdr:nvPicPr>
      <xdr:blipFill>
        <a:blip xmlns:r="http://schemas.openxmlformats.org/officeDocument/2006/relationships" r:embed="rId43"/>
        <a:srcRect/>
        <a:stretch>
          <a:fillRect/>
        </a:stretch>
      </xdr:blipFill>
      <xdr:spPr bwMode="auto">
        <a:xfrm>
          <a:off x="1476376" y="38795325"/>
          <a:ext cx="723899" cy="1152525"/>
        </a:xfrm>
        <a:prstGeom prst="rect">
          <a:avLst/>
        </a:prstGeom>
        <a:noFill/>
        <a:ln w="1">
          <a:noFill/>
          <a:miter lim="800000"/>
          <a:headEnd/>
          <a:tailEnd type="none" w="med" len="med"/>
        </a:ln>
        <a:effectLst/>
      </xdr:spPr>
    </xdr:pic>
    <xdr:clientData/>
  </xdr:twoCellAnchor>
  <xdr:twoCellAnchor editAs="oneCell">
    <xdr:from>
      <xdr:col>1</xdr:col>
      <xdr:colOff>276225</xdr:colOff>
      <xdr:row>33</xdr:row>
      <xdr:rowOff>19051</xdr:rowOff>
    </xdr:from>
    <xdr:to>
      <xdr:col>1</xdr:col>
      <xdr:colOff>1038225</xdr:colOff>
      <xdr:row>33</xdr:row>
      <xdr:rowOff>1223011</xdr:rowOff>
    </xdr:to>
    <xdr:pic>
      <xdr:nvPicPr>
        <xdr:cNvPr id="18" name="Picture 17"/>
        <xdr:cNvPicPr>
          <a:picLocks noChangeAspect="1" noChangeArrowheads="1"/>
        </xdr:cNvPicPr>
      </xdr:nvPicPr>
      <xdr:blipFill>
        <a:blip xmlns:r="http://schemas.openxmlformats.org/officeDocument/2006/relationships" r:embed="rId44"/>
        <a:srcRect/>
        <a:stretch>
          <a:fillRect/>
        </a:stretch>
      </xdr:blipFill>
      <xdr:spPr bwMode="auto">
        <a:xfrm>
          <a:off x="1466850" y="39995476"/>
          <a:ext cx="762000" cy="1203960"/>
        </a:xfrm>
        <a:prstGeom prst="rect">
          <a:avLst/>
        </a:prstGeom>
        <a:noFill/>
        <a:ln w="1">
          <a:noFill/>
          <a:miter lim="800000"/>
          <a:headEnd/>
          <a:tailEnd type="none" w="med" len="med"/>
        </a:ln>
        <a:effectLst/>
      </xdr:spPr>
    </xdr:pic>
    <xdr:clientData/>
  </xdr:twoCellAnchor>
  <xdr:twoCellAnchor editAs="oneCell">
    <xdr:from>
      <xdr:col>1</xdr:col>
      <xdr:colOff>342901</xdr:colOff>
      <xdr:row>34</xdr:row>
      <xdr:rowOff>19051</xdr:rowOff>
    </xdr:from>
    <xdr:to>
      <xdr:col>1</xdr:col>
      <xdr:colOff>1078375</xdr:colOff>
      <xdr:row>34</xdr:row>
      <xdr:rowOff>1181101</xdr:rowOff>
    </xdr:to>
    <xdr:pic>
      <xdr:nvPicPr>
        <xdr:cNvPr id="19" name="Picture 18"/>
        <xdr:cNvPicPr>
          <a:picLocks noChangeAspect="1" noChangeArrowheads="1"/>
        </xdr:cNvPicPr>
      </xdr:nvPicPr>
      <xdr:blipFill>
        <a:blip xmlns:r="http://schemas.openxmlformats.org/officeDocument/2006/relationships" r:embed="rId45"/>
        <a:srcRect/>
        <a:stretch>
          <a:fillRect/>
        </a:stretch>
      </xdr:blipFill>
      <xdr:spPr bwMode="auto">
        <a:xfrm>
          <a:off x="1533526" y="41233726"/>
          <a:ext cx="735474" cy="1162050"/>
        </a:xfrm>
        <a:prstGeom prst="rect">
          <a:avLst/>
        </a:prstGeom>
        <a:noFill/>
        <a:ln w="1">
          <a:noFill/>
          <a:miter lim="800000"/>
          <a:headEnd/>
          <a:tailEnd type="none" w="med" len="med"/>
        </a:ln>
        <a:effectLst/>
      </xdr:spPr>
    </xdr:pic>
    <xdr:clientData/>
  </xdr:twoCellAnchor>
  <xdr:twoCellAnchor editAs="oneCell">
    <xdr:from>
      <xdr:col>1</xdr:col>
      <xdr:colOff>295276</xdr:colOff>
      <xdr:row>26</xdr:row>
      <xdr:rowOff>47625</xdr:rowOff>
    </xdr:from>
    <xdr:to>
      <xdr:col>1</xdr:col>
      <xdr:colOff>1009651</xdr:colOff>
      <xdr:row>27</xdr:row>
      <xdr:rowOff>0</xdr:rowOff>
    </xdr:to>
    <xdr:pic>
      <xdr:nvPicPr>
        <xdr:cNvPr id="20" name="Picture 19"/>
        <xdr:cNvPicPr>
          <a:picLocks noChangeAspect="1" noChangeArrowheads="1"/>
        </xdr:cNvPicPr>
      </xdr:nvPicPr>
      <xdr:blipFill>
        <a:blip xmlns:r="http://schemas.openxmlformats.org/officeDocument/2006/relationships" r:embed="rId46"/>
        <a:srcRect/>
        <a:stretch>
          <a:fillRect/>
        </a:stretch>
      </xdr:blipFill>
      <xdr:spPr bwMode="auto">
        <a:xfrm>
          <a:off x="1485901" y="31356300"/>
          <a:ext cx="714375" cy="1190625"/>
        </a:xfrm>
        <a:prstGeom prst="rect">
          <a:avLst/>
        </a:prstGeom>
        <a:noFill/>
        <a:ln w="1">
          <a:noFill/>
          <a:miter lim="800000"/>
          <a:headEnd/>
          <a:tailEnd type="none" w="med" len="med"/>
        </a:ln>
        <a:effectLst/>
      </xdr:spPr>
    </xdr:pic>
    <xdr:clientData/>
  </xdr:twoCellAnchor>
  <xdr:twoCellAnchor editAs="oneCell">
    <xdr:from>
      <xdr:col>1</xdr:col>
      <xdr:colOff>361952</xdr:colOff>
      <xdr:row>27</xdr:row>
      <xdr:rowOff>57150</xdr:rowOff>
    </xdr:from>
    <xdr:to>
      <xdr:col>1</xdr:col>
      <xdr:colOff>1083354</xdr:colOff>
      <xdr:row>27</xdr:row>
      <xdr:rowOff>1200150</xdr:rowOff>
    </xdr:to>
    <xdr:pic>
      <xdr:nvPicPr>
        <xdr:cNvPr id="21" name="Picture 20"/>
        <xdr:cNvPicPr>
          <a:picLocks noChangeAspect="1" noChangeArrowheads="1"/>
        </xdr:cNvPicPr>
      </xdr:nvPicPr>
      <xdr:blipFill>
        <a:blip xmlns:r="http://schemas.openxmlformats.org/officeDocument/2006/relationships" r:embed="rId47"/>
        <a:srcRect/>
        <a:stretch>
          <a:fillRect/>
        </a:stretch>
      </xdr:blipFill>
      <xdr:spPr bwMode="auto">
        <a:xfrm>
          <a:off x="1552577" y="32604075"/>
          <a:ext cx="721402" cy="1143000"/>
        </a:xfrm>
        <a:prstGeom prst="rect">
          <a:avLst/>
        </a:prstGeom>
        <a:noFill/>
        <a:ln w="1">
          <a:noFill/>
          <a:miter lim="800000"/>
          <a:headEnd/>
          <a:tailEnd type="none" w="med" len="med"/>
        </a:ln>
        <a:effectLst/>
      </xdr:spPr>
    </xdr:pic>
    <xdr:clientData/>
  </xdr:twoCellAnchor>
  <xdr:twoCellAnchor editAs="oneCell">
    <xdr:from>
      <xdr:col>1</xdr:col>
      <xdr:colOff>361951</xdr:colOff>
      <xdr:row>36</xdr:row>
      <xdr:rowOff>9526</xdr:rowOff>
    </xdr:from>
    <xdr:to>
      <xdr:col>1</xdr:col>
      <xdr:colOff>1066800</xdr:colOff>
      <xdr:row>36</xdr:row>
      <xdr:rowOff>1196889</xdr:rowOff>
    </xdr:to>
    <xdr:pic>
      <xdr:nvPicPr>
        <xdr:cNvPr id="22" name="Picture 21"/>
        <xdr:cNvPicPr>
          <a:picLocks noChangeAspect="1" noChangeArrowheads="1"/>
        </xdr:cNvPicPr>
      </xdr:nvPicPr>
      <xdr:blipFill>
        <a:blip xmlns:r="http://schemas.openxmlformats.org/officeDocument/2006/relationships" r:embed="rId48"/>
        <a:srcRect/>
        <a:stretch>
          <a:fillRect/>
        </a:stretch>
      </xdr:blipFill>
      <xdr:spPr bwMode="auto">
        <a:xfrm>
          <a:off x="1552576" y="43700701"/>
          <a:ext cx="704849" cy="1187363"/>
        </a:xfrm>
        <a:prstGeom prst="rect">
          <a:avLst/>
        </a:prstGeom>
        <a:noFill/>
        <a:ln w="1">
          <a:noFill/>
          <a:miter lim="800000"/>
          <a:headEnd/>
          <a:tailEnd type="none" w="med" len="med"/>
        </a:ln>
        <a:effectLst/>
      </xdr:spPr>
    </xdr:pic>
    <xdr:clientData/>
  </xdr:twoCellAnchor>
  <xdr:twoCellAnchor editAs="oneCell">
    <xdr:from>
      <xdr:col>1</xdr:col>
      <xdr:colOff>419100</xdr:colOff>
      <xdr:row>35</xdr:row>
      <xdr:rowOff>28048</xdr:rowOff>
    </xdr:from>
    <xdr:to>
      <xdr:col>1</xdr:col>
      <xdr:colOff>1133476</xdr:colOff>
      <xdr:row>35</xdr:row>
      <xdr:rowOff>1205537</xdr:rowOff>
    </xdr:to>
    <xdr:pic>
      <xdr:nvPicPr>
        <xdr:cNvPr id="1046" name="Picture 22"/>
        <xdr:cNvPicPr>
          <a:picLocks noChangeAspect="1" noChangeArrowheads="1"/>
        </xdr:cNvPicPr>
      </xdr:nvPicPr>
      <xdr:blipFill>
        <a:blip xmlns:r="http://schemas.openxmlformats.org/officeDocument/2006/relationships" r:embed="rId49"/>
        <a:srcRect/>
        <a:stretch>
          <a:fillRect/>
        </a:stretch>
      </xdr:blipFill>
      <xdr:spPr bwMode="auto">
        <a:xfrm>
          <a:off x="1609725" y="42480973"/>
          <a:ext cx="714376" cy="1177489"/>
        </a:xfrm>
        <a:prstGeom prst="rect">
          <a:avLst/>
        </a:prstGeom>
        <a:noFill/>
        <a:ln w="1">
          <a:noFill/>
          <a:miter lim="800000"/>
          <a:headEnd/>
          <a:tailEnd type="none" w="med" len="med"/>
        </a:ln>
        <a:effectLst/>
      </xdr:spPr>
    </xdr:pic>
    <xdr:clientData/>
  </xdr:twoCellAnchor>
  <xdr:twoCellAnchor editAs="oneCell">
    <xdr:from>
      <xdr:col>1</xdr:col>
      <xdr:colOff>323850</xdr:colOff>
      <xdr:row>40</xdr:row>
      <xdr:rowOff>57151</xdr:rowOff>
    </xdr:from>
    <xdr:to>
      <xdr:col>1</xdr:col>
      <xdr:colOff>955871</xdr:colOff>
      <xdr:row>40</xdr:row>
      <xdr:rowOff>1162051</xdr:rowOff>
    </xdr:to>
    <xdr:pic>
      <xdr:nvPicPr>
        <xdr:cNvPr id="1047" name="Picture 23"/>
        <xdr:cNvPicPr>
          <a:picLocks noChangeAspect="1" noChangeArrowheads="1"/>
        </xdr:cNvPicPr>
      </xdr:nvPicPr>
      <xdr:blipFill>
        <a:blip xmlns:r="http://schemas.openxmlformats.org/officeDocument/2006/relationships" r:embed="rId50"/>
        <a:srcRect/>
        <a:stretch>
          <a:fillRect/>
        </a:stretch>
      </xdr:blipFill>
      <xdr:spPr bwMode="auto">
        <a:xfrm>
          <a:off x="1514475" y="48701326"/>
          <a:ext cx="632021" cy="1104900"/>
        </a:xfrm>
        <a:prstGeom prst="rect">
          <a:avLst/>
        </a:prstGeom>
        <a:noFill/>
        <a:ln w="1">
          <a:noFill/>
          <a:miter lim="800000"/>
          <a:headEnd/>
          <a:tailEnd type="none" w="med" len="med"/>
        </a:ln>
        <a:effectLst/>
      </xdr:spPr>
    </xdr:pic>
    <xdr:clientData/>
  </xdr:twoCellAnchor>
  <xdr:twoCellAnchor editAs="oneCell">
    <xdr:from>
      <xdr:col>1</xdr:col>
      <xdr:colOff>428625</xdr:colOff>
      <xdr:row>37</xdr:row>
      <xdr:rowOff>114300</xdr:rowOff>
    </xdr:from>
    <xdr:to>
      <xdr:col>1</xdr:col>
      <xdr:colOff>1050770</xdr:colOff>
      <xdr:row>37</xdr:row>
      <xdr:rowOff>1095375</xdr:rowOff>
    </xdr:to>
    <xdr:pic>
      <xdr:nvPicPr>
        <xdr:cNvPr id="1048" name="Picture 24"/>
        <xdr:cNvPicPr>
          <a:picLocks noChangeAspect="1" noChangeArrowheads="1"/>
        </xdr:cNvPicPr>
      </xdr:nvPicPr>
      <xdr:blipFill>
        <a:blip xmlns:r="http://schemas.openxmlformats.org/officeDocument/2006/relationships" r:embed="rId51"/>
        <a:srcRect/>
        <a:stretch>
          <a:fillRect/>
        </a:stretch>
      </xdr:blipFill>
      <xdr:spPr bwMode="auto">
        <a:xfrm>
          <a:off x="1619250" y="45043725"/>
          <a:ext cx="622145" cy="981075"/>
        </a:xfrm>
        <a:prstGeom prst="rect">
          <a:avLst/>
        </a:prstGeom>
        <a:noFill/>
        <a:ln w="1">
          <a:noFill/>
          <a:miter lim="800000"/>
          <a:headEnd/>
          <a:tailEnd type="none" w="med" len="med"/>
        </a:ln>
        <a:effectLst/>
      </xdr:spPr>
    </xdr:pic>
    <xdr:clientData/>
  </xdr:twoCellAnchor>
  <xdr:twoCellAnchor editAs="oneCell">
    <xdr:from>
      <xdr:col>1</xdr:col>
      <xdr:colOff>476251</xdr:colOff>
      <xdr:row>39</xdr:row>
      <xdr:rowOff>19050</xdr:rowOff>
    </xdr:from>
    <xdr:to>
      <xdr:col>1</xdr:col>
      <xdr:colOff>1143001</xdr:colOff>
      <xdr:row>39</xdr:row>
      <xdr:rowOff>1173217</xdr:rowOff>
    </xdr:to>
    <xdr:pic>
      <xdr:nvPicPr>
        <xdr:cNvPr id="1050" name="Picture 26"/>
        <xdr:cNvPicPr>
          <a:picLocks noChangeAspect="1" noChangeArrowheads="1"/>
        </xdr:cNvPicPr>
      </xdr:nvPicPr>
      <xdr:blipFill>
        <a:blip xmlns:r="http://schemas.openxmlformats.org/officeDocument/2006/relationships" r:embed="rId52"/>
        <a:srcRect/>
        <a:stretch>
          <a:fillRect/>
        </a:stretch>
      </xdr:blipFill>
      <xdr:spPr bwMode="auto">
        <a:xfrm>
          <a:off x="1666876" y="47424975"/>
          <a:ext cx="666750" cy="1154167"/>
        </a:xfrm>
        <a:prstGeom prst="rect">
          <a:avLst/>
        </a:prstGeom>
        <a:noFill/>
        <a:ln w="1">
          <a:noFill/>
          <a:miter lim="800000"/>
          <a:headEnd/>
          <a:tailEnd type="none" w="med" len="med"/>
        </a:ln>
        <a:effectLst/>
      </xdr:spPr>
    </xdr:pic>
    <xdr:clientData/>
  </xdr:twoCellAnchor>
  <xdr:twoCellAnchor editAs="oneCell">
    <xdr:from>
      <xdr:col>1</xdr:col>
      <xdr:colOff>371475</xdr:colOff>
      <xdr:row>41</xdr:row>
      <xdr:rowOff>38100</xdr:rowOff>
    </xdr:from>
    <xdr:to>
      <xdr:col>1</xdr:col>
      <xdr:colOff>1057275</xdr:colOff>
      <xdr:row>41</xdr:row>
      <xdr:rowOff>1192369</xdr:rowOff>
    </xdr:to>
    <xdr:pic>
      <xdr:nvPicPr>
        <xdr:cNvPr id="1051" name="Picture 27"/>
        <xdr:cNvPicPr>
          <a:picLocks noChangeAspect="1" noChangeArrowheads="1"/>
        </xdr:cNvPicPr>
      </xdr:nvPicPr>
      <xdr:blipFill>
        <a:blip xmlns:r="http://schemas.openxmlformats.org/officeDocument/2006/relationships" r:embed="rId53"/>
        <a:srcRect/>
        <a:stretch>
          <a:fillRect/>
        </a:stretch>
      </xdr:blipFill>
      <xdr:spPr bwMode="auto">
        <a:xfrm>
          <a:off x="1562100" y="49920525"/>
          <a:ext cx="685800" cy="1154269"/>
        </a:xfrm>
        <a:prstGeom prst="rect">
          <a:avLst/>
        </a:prstGeom>
        <a:noFill/>
        <a:ln w="1">
          <a:noFill/>
          <a:miter lim="800000"/>
          <a:headEnd/>
          <a:tailEnd type="none" w="med" len="med"/>
        </a:ln>
        <a:effectLst/>
      </xdr:spPr>
    </xdr:pic>
    <xdr:clientData/>
  </xdr:twoCellAnchor>
  <xdr:twoCellAnchor editAs="oneCell">
    <xdr:from>
      <xdr:col>1</xdr:col>
      <xdr:colOff>428625</xdr:colOff>
      <xdr:row>42</xdr:row>
      <xdr:rowOff>76200</xdr:rowOff>
    </xdr:from>
    <xdr:to>
      <xdr:col>1</xdr:col>
      <xdr:colOff>1050460</xdr:colOff>
      <xdr:row>42</xdr:row>
      <xdr:rowOff>1123950</xdr:rowOff>
    </xdr:to>
    <xdr:pic>
      <xdr:nvPicPr>
        <xdr:cNvPr id="1052" name="Picture 28"/>
        <xdr:cNvPicPr>
          <a:picLocks noChangeAspect="1" noChangeArrowheads="1"/>
        </xdr:cNvPicPr>
      </xdr:nvPicPr>
      <xdr:blipFill>
        <a:blip xmlns:r="http://schemas.openxmlformats.org/officeDocument/2006/relationships" r:embed="rId54"/>
        <a:srcRect/>
        <a:stretch>
          <a:fillRect/>
        </a:stretch>
      </xdr:blipFill>
      <xdr:spPr bwMode="auto">
        <a:xfrm>
          <a:off x="1619250" y="51196875"/>
          <a:ext cx="621835" cy="1047750"/>
        </a:xfrm>
        <a:prstGeom prst="rect">
          <a:avLst/>
        </a:prstGeom>
        <a:noFill/>
        <a:ln w="1">
          <a:noFill/>
          <a:miter lim="800000"/>
          <a:headEnd/>
          <a:tailEnd type="none" w="med" len="med"/>
        </a:ln>
        <a:effectLst/>
      </xdr:spPr>
    </xdr:pic>
    <xdr:clientData/>
  </xdr:twoCellAnchor>
  <xdr:twoCellAnchor editAs="oneCell">
    <xdr:from>
      <xdr:col>1</xdr:col>
      <xdr:colOff>409576</xdr:colOff>
      <xdr:row>45</xdr:row>
      <xdr:rowOff>57151</xdr:rowOff>
    </xdr:from>
    <xdr:to>
      <xdr:col>1</xdr:col>
      <xdr:colOff>1081724</xdr:colOff>
      <xdr:row>45</xdr:row>
      <xdr:rowOff>1162051</xdr:rowOff>
    </xdr:to>
    <xdr:pic>
      <xdr:nvPicPr>
        <xdr:cNvPr id="1053" name="Picture 29"/>
        <xdr:cNvPicPr>
          <a:picLocks noChangeAspect="1" noChangeArrowheads="1"/>
        </xdr:cNvPicPr>
      </xdr:nvPicPr>
      <xdr:blipFill>
        <a:blip xmlns:r="http://schemas.openxmlformats.org/officeDocument/2006/relationships" r:embed="rId55"/>
        <a:srcRect/>
        <a:stretch>
          <a:fillRect/>
        </a:stretch>
      </xdr:blipFill>
      <xdr:spPr bwMode="auto">
        <a:xfrm>
          <a:off x="1600201" y="54892576"/>
          <a:ext cx="672148" cy="1104900"/>
        </a:xfrm>
        <a:prstGeom prst="rect">
          <a:avLst/>
        </a:prstGeom>
        <a:noFill/>
        <a:ln w="1">
          <a:noFill/>
          <a:miter lim="800000"/>
          <a:headEnd/>
          <a:tailEnd type="none" w="med" len="med"/>
        </a:ln>
        <a:effectLst/>
      </xdr:spPr>
    </xdr:pic>
    <xdr:clientData/>
  </xdr:twoCellAnchor>
  <xdr:twoCellAnchor editAs="oneCell">
    <xdr:from>
      <xdr:col>1</xdr:col>
      <xdr:colOff>466726</xdr:colOff>
      <xdr:row>43</xdr:row>
      <xdr:rowOff>38100</xdr:rowOff>
    </xdr:from>
    <xdr:to>
      <xdr:col>1</xdr:col>
      <xdr:colOff>1133476</xdr:colOff>
      <xdr:row>43</xdr:row>
      <xdr:rowOff>1135743</xdr:rowOff>
    </xdr:to>
    <xdr:pic>
      <xdr:nvPicPr>
        <xdr:cNvPr id="1054" name="Picture 30"/>
        <xdr:cNvPicPr>
          <a:picLocks noChangeAspect="1" noChangeArrowheads="1"/>
        </xdr:cNvPicPr>
      </xdr:nvPicPr>
      <xdr:blipFill>
        <a:blip xmlns:r="http://schemas.openxmlformats.org/officeDocument/2006/relationships" r:embed="rId56"/>
        <a:srcRect/>
        <a:stretch>
          <a:fillRect/>
        </a:stretch>
      </xdr:blipFill>
      <xdr:spPr bwMode="auto">
        <a:xfrm>
          <a:off x="1657351" y="52397025"/>
          <a:ext cx="666750" cy="1097643"/>
        </a:xfrm>
        <a:prstGeom prst="rect">
          <a:avLst/>
        </a:prstGeom>
        <a:noFill/>
        <a:ln w="1">
          <a:noFill/>
          <a:miter lim="800000"/>
          <a:headEnd/>
          <a:tailEnd type="none" w="med" len="med"/>
        </a:ln>
        <a:effectLst/>
      </xdr:spPr>
    </xdr:pic>
    <xdr:clientData/>
  </xdr:twoCellAnchor>
  <xdr:twoCellAnchor editAs="oneCell">
    <xdr:from>
      <xdr:col>1</xdr:col>
      <xdr:colOff>408214</xdr:colOff>
      <xdr:row>44</xdr:row>
      <xdr:rowOff>104774</xdr:rowOff>
    </xdr:from>
    <xdr:to>
      <xdr:col>1</xdr:col>
      <xdr:colOff>1107233</xdr:colOff>
      <xdr:row>44</xdr:row>
      <xdr:rowOff>1209675</xdr:rowOff>
    </xdr:to>
    <xdr:pic>
      <xdr:nvPicPr>
        <xdr:cNvPr id="1055" name="Picture 31"/>
        <xdr:cNvPicPr>
          <a:picLocks noChangeAspect="1" noChangeArrowheads="1"/>
        </xdr:cNvPicPr>
      </xdr:nvPicPr>
      <xdr:blipFill>
        <a:blip xmlns:r="http://schemas.openxmlformats.org/officeDocument/2006/relationships" r:embed="rId57"/>
        <a:srcRect/>
        <a:stretch>
          <a:fillRect/>
        </a:stretch>
      </xdr:blipFill>
      <xdr:spPr bwMode="auto">
        <a:xfrm>
          <a:off x="1598839" y="53701949"/>
          <a:ext cx="699019" cy="1104901"/>
        </a:xfrm>
        <a:prstGeom prst="rect">
          <a:avLst/>
        </a:prstGeom>
        <a:noFill/>
        <a:ln w="1">
          <a:noFill/>
          <a:miter lim="800000"/>
          <a:headEnd/>
          <a:tailEnd type="none" w="med" len="med"/>
        </a:ln>
        <a:effectLst/>
      </xdr:spPr>
    </xdr:pic>
    <xdr:clientData/>
  </xdr:twoCellAnchor>
  <xdr:twoCellAnchor editAs="oneCell">
    <xdr:from>
      <xdr:col>1</xdr:col>
      <xdr:colOff>428624</xdr:colOff>
      <xdr:row>38</xdr:row>
      <xdr:rowOff>40084</xdr:rowOff>
    </xdr:from>
    <xdr:to>
      <xdr:col>1</xdr:col>
      <xdr:colOff>1085849</xdr:colOff>
      <xdr:row>38</xdr:row>
      <xdr:rowOff>1181100</xdr:rowOff>
    </xdr:to>
    <xdr:pic>
      <xdr:nvPicPr>
        <xdr:cNvPr id="1056" name="Picture 32"/>
        <xdr:cNvPicPr>
          <a:picLocks noChangeAspect="1" noChangeArrowheads="1"/>
        </xdr:cNvPicPr>
      </xdr:nvPicPr>
      <xdr:blipFill>
        <a:blip xmlns:r="http://schemas.openxmlformats.org/officeDocument/2006/relationships" r:embed="rId58"/>
        <a:srcRect/>
        <a:stretch>
          <a:fillRect/>
        </a:stretch>
      </xdr:blipFill>
      <xdr:spPr bwMode="auto">
        <a:xfrm>
          <a:off x="1619249" y="46207759"/>
          <a:ext cx="657225" cy="1141016"/>
        </a:xfrm>
        <a:prstGeom prst="rect">
          <a:avLst/>
        </a:prstGeom>
        <a:noFill/>
        <a:ln w="1">
          <a:noFill/>
          <a:miter lim="800000"/>
          <a:headEnd/>
          <a:tailEnd type="none" w="med" len="med"/>
        </a:ln>
        <a:effectLst/>
      </xdr:spPr>
    </xdr:pic>
    <xdr:clientData/>
  </xdr:twoCellAnchor>
  <xdr:twoCellAnchor editAs="oneCell">
    <xdr:from>
      <xdr:col>1</xdr:col>
      <xdr:colOff>419101</xdr:colOff>
      <xdr:row>47</xdr:row>
      <xdr:rowOff>47626</xdr:rowOff>
    </xdr:from>
    <xdr:to>
      <xdr:col>1</xdr:col>
      <xdr:colOff>1059370</xdr:colOff>
      <xdr:row>47</xdr:row>
      <xdr:rowOff>1190625</xdr:rowOff>
    </xdr:to>
    <xdr:pic>
      <xdr:nvPicPr>
        <xdr:cNvPr id="1057" name="Picture 33"/>
        <xdr:cNvPicPr>
          <a:picLocks noChangeAspect="1" noChangeArrowheads="1"/>
        </xdr:cNvPicPr>
      </xdr:nvPicPr>
      <xdr:blipFill>
        <a:blip xmlns:r="http://schemas.openxmlformats.org/officeDocument/2006/relationships" r:embed="rId59"/>
        <a:srcRect/>
        <a:stretch>
          <a:fillRect/>
        </a:stretch>
      </xdr:blipFill>
      <xdr:spPr bwMode="auto">
        <a:xfrm>
          <a:off x="1609726" y="57359551"/>
          <a:ext cx="640269" cy="1142999"/>
        </a:xfrm>
        <a:prstGeom prst="rect">
          <a:avLst/>
        </a:prstGeom>
        <a:noFill/>
        <a:ln w="1">
          <a:noFill/>
          <a:miter lim="800000"/>
          <a:headEnd/>
          <a:tailEnd type="none" w="med" len="med"/>
        </a:ln>
        <a:effectLst/>
      </xdr:spPr>
    </xdr:pic>
    <xdr:clientData/>
  </xdr:twoCellAnchor>
  <xdr:twoCellAnchor editAs="oneCell">
    <xdr:from>
      <xdr:col>1</xdr:col>
      <xdr:colOff>409575</xdr:colOff>
      <xdr:row>46</xdr:row>
      <xdr:rowOff>32014</xdr:rowOff>
    </xdr:from>
    <xdr:to>
      <xdr:col>1</xdr:col>
      <xdr:colOff>1066800</xdr:colOff>
      <xdr:row>46</xdr:row>
      <xdr:rowOff>1136517</xdr:rowOff>
    </xdr:to>
    <xdr:pic>
      <xdr:nvPicPr>
        <xdr:cNvPr id="1058" name="Picture 34"/>
        <xdr:cNvPicPr>
          <a:picLocks noChangeAspect="1" noChangeArrowheads="1"/>
        </xdr:cNvPicPr>
      </xdr:nvPicPr>
      <xdr:blipFill>
        <a:blip xmlns:r="http://schemas.openxmlformats.org/officeDocument/2006/relationships" r:embed="rId60"/>
        <a:srcRect/>
        <a:stretch>
          <a:fillRect/>
        </a:stretch>
      </xdr:blipFill>
      <xdr:spPr bwMode="auto">
        <a:xfrm>
          <a:off x="1600200" y="56105689"/>
          <a:ext cx="657225" cy="1104503"/>
        </a:xfrm>
        <a:prstGeom prst="rect">
          <a:avLst/>
        </a:prstGeom>
        <a:noFill/>
        <a:ln w="1">
          <a:noFill/>
          <a:miter lim="800000"/>
          <a:headEnd/>
          <a:tailEnd type="none" w="med" len="med"/>
        </a:ln>
        <a:effectLst/>
      </xdr:spPr>
    </xdr:pic>
    <xdr:clientData/>
  </xdr:twoCellAnchor>
  <xdr:twoCellAnchor editAs="oneCell">
    <xdr:from>
      <xdr:col>1</xdr:col>
      <xdr:colOff>323851</xdr:colOff>
      <xdr:row>57</xdr:row>
      <xdr:rowOff>76201</xdr:rowOff>
    </xdr:from>
    <xdr:to>
      <xdr:col>1</xdr:col>
      <xdr:colOff>1047751</xdr:colOff>
      <xdr:row>57</xdr:row>
      <xdr:rowOff>1197537</xdr:rowOff>
    </xdr:to>
    <xdr:pic>
      <xdr:nvPicPr>
        <xdr:cNvPr id="1059" name="Picture 35"/>
        <xdr:cNvPicPr>
          <a:picLocks noChangeAspect="1" noChangeArrowheads="1"/>
        </xdr:cNvPicPr>
      </xdr:nvPicPr>
      <xdr:blipFill>
        <a:blip xmlns:r="http://schemas.openxmlformats.org/officeDocument/2006/relationships" r:embed="rId61"/>
        <a:srcRect/>
        <a:stretch>
          <a:fillRect/>
        </a:stretch>
      </xdr:blipFill>
      <xdr:spPr bwMode="auto">
        <a:xfrm>
          <a:off x="1514476" y="69770626"/>
          <a:ext cx="723900" cy="1121336"/>
        </a:xfrm>
        <a:prstGeom prst="rect">
          <a:avLst/>
        </a:prstGeom>
        <a:noFill/>
        <a:ln w="1">
          <a:noFill/>
          <a:miter lim="800000"/>
          <a:headEnd/>
          <a:tailEnd type="none" w="med" len="med"/>
        </a:ln>
        <a:effectLst/>
      </xdr:spPr>
    </xdr:pic>
    <xdr:clientData/>
  </xdr:twoCellAnchor>
  <xdr:twoCellAnchor editAs="oneCell">
    <xdr:from>
      <xdr:col>1</xdr:col>
      <xdr:colOff>306977</xdr:colOff>
      <xdr:row>58</xdr:row>
      <xdr:rowOff>66675</xdr:rowOff>
    </xdr:from>
    <xdr:to>
      <xdr:col>1</xdr:col>
      <xdr:colOff>962919</xdr:colOff>
      <xdr:row>58</xdr:row>
      <xdr:rowOff>1152525</xdr:rowOff>
    </xdr:to>
    <xdr:pic>
      <xdr:nvPicPr>
        <xdr:cNvPr id="1060" name="Picture 36"/>
        <xdr:cNvPicPr>
          <a:picLocks noChangeAspect="1" noChangeArrowheads="1"/>
        </xdr:cNvPicPr>
      </xdr:nvPicPr>
      <xdr:blipFill>
        <a:blip xmlns:r="http://schemas.openxmlformats.org/officeDocument/2006/relationships" r:embed="rId62"/>
        <a:srcRect/>
        <a:stretch>
          <a:fillRect/>
        </a:stretch>
      </xdr:blipFill>
      <xdr:spPr bwMode="auto">
        <a:xfrm>
          <a:off x="1497602" y="70999350"/>
          <a:ext cx="655942" cy="1085850"/>
        </a:xfrm>
        <a:prstGeom prst="rect">
          <a:avLst/>
        </a:prstGeom>
        <a:noFill/>
        <a:ln w="1">
          <a:noFill/>
          <a:miter lim="800000"/>
          <a:headEnd/>
          <a:tailEnd type="none" w="med" len="med"/>
        </a:ln>
        <a:effectLst/>
      </xdr:spPr>
    </xdr:pic>
    <xdr:clientData/>
  </xdr:twoCellAnchor>
  <xdr:twoCellAnchor editAs="oneCell">
    <xdr:from>
      <xdr:col>1</xdr:col>
      <xdr:colOff>381001</xdr:colOff>
      <xdr:row>59</xdr:row>
      <xdr:rowOff>19050</xdr:rowOff>
    </xdr:from>
    <xdr:to>
      <xdr:col>1</xdr:col>
      <xdr:colOff>1014413</xdr:colOff>
      <xdr:row>59</xdr:row>
      <xdr:rowOff>1152525</xdr:rowOff>
    </xdr:to>
    <xdr:pic>
      <xdr:nvPicPr>
        <xdr:cNvPr id="1061" name="Picture 37"/>
        <xdr:cNvPicPr>
          <a:picLocks noChangeAspect="1" noChangeArrowheads="1"/>
        </xdr:cNvPicPr>
      </xdr:nvPicPr>
      <xdr:blipFill>
        <a:blip xmlns:r="http://schemas.openxmlformats.org/officeDocument/2006/relationships" r:embed="rId63"/>
        <a:srcRect/>
        <a:stretch>
          <a:fillRect/>
        </a:stretch>
      </xdr:blipFill>
      <xdr:spPr bwMode="auto">
        <a:xfrm>
          <a:off x="1571626" y="72189975"/>
          <a:ext cx="633412" cy="1133475"/>
        </a:xfrm>
        <a:prstGeom prst="rect">
          <a:avLst/>
        </a:prstGeom>
        <a:noFill/>
        <a:ln w="1">
          <a:noFill/>
          <a:miter lim="800000"/>
          <a:headEnd/>
          <a:tailEnd type="none" w="med" len="med"/>
        </a:ln>
        <a:effectLst/>
      </xdr:spPr>
    </xdr:pic>
    <xdr:clientData/>
  </xdr:twoCellAnchor>
  <xdr:twoCellAnchor editAs="oneCell">
    <xdr:from>
      <xdr:col>1</xdr:col>
      <xdr:colOff>276225</xdr:colOff>
      <xdr:row>61</xdr:row>
      <xdr:rowOff>38101</xdr:rowOff>
    </xdr:from>
    <xdr:to>
      <xdr:col>1</xdr:col>
      <xdr:colOff>982949</xdr:colOff>
      <xdr:row>61</xdr:row>
      <xdr:rowOff>1219201</xdr:rowOff>
    </xdr:to>
    <xdr:pic>
      <xdr:nvPicPr>
        <xdr:cNvPr id="1062" name="Picture 38"/>
        <xdr:cNvPicPr>
          <a:picLocks noChangeAspect="1" noChangeArrowheads="1"/>
        </xdr:cNvPicPr>
      </xdr:nvPicPr>
      <xdr:blipFill>
        <a:blip xmlns:r="http://schemas.openxmlformats.org/officeDocument/2006/relationships" r:embed="rId64"/>
        <a:srcRect/>
        <a:stretch>
          <a:fillRect/>
        </a:stretch>
      </xdr:blipFill>
      <xdr:spPr bwMode="auto">
        <a:xfrm>
          <a:off x="1466850" y="74685526"/>
          <a:ext cx="706724" cy="1181100"/>
        </a:xfrm>
        <a:prstGeom prst="rect">
          <a:avLst/>
        </a:prstGeom>
        <a:noFill/>
        <a:ln w="1">
          <a:noFill/>
          <a:miter lim="800000"/>
          <a:headEnd/>
          <a:tailEnd type="none" w="med" len="med"/>
        </a:ln>
        <a:effectLst/>
      </xdr:spPr>
    </xdr:pic>
    <xdr:clientData/>
  </xdr:twoCellAnchor>
  <xdr:twoCellAnchor editAs="oneCell">
    <xdr:from>
      <xdr:col>1</xdr:col>
      <xdr:colOff>381001</xdr:colOff>
      <xdr:row>60</xdr:row>
      <xdr:rowOff>47626</xdr:rowOff>
    </xdr:from>
    <xdr:to>
      <xdr:col>1</xdr:col>
      <xdr:colOff>1066801</xdr:colOff>
      <xdr:row>60</xdr:row>
      <xdr:rowOff>1206392</xdr:rowOff>
    </xdr:to>
    <xdr:pic>
      <xdr:nvPicPr>
        <xdr:cNvPr id="1063" name="Picture 39"/>
        <xdr:cNvPicPr>
          <a:picLocks noChangeAspect="1" noChangeArrowheads="1"/>
        </xdr:cNvPicPr>
      </xdr:nvPicPr>
      <xdr:blipFill>
        <a:blip xmlns:r="http://schemas.openxmlformats.org/officeDocument/2006/relationships" r:embed="rId65"/>
        <a:srcRect/>
        <a:stretch>
          <a:fillRect/>
        </a:stretch>
      </xdr:blipFill>
      <xdr:spPr bwMode="auto">
        <a:xfrm>
          <a:off x="1571626" y="73456801"/>
          <a:ext cx="685800" cy="1158766"/>
        </a:xfrm>
        <a:prstGeom prst="rect">
          <a:avLst/>
        </a:prstGeom>
        <a:noFill/>
        <a:ln w="1">
          <a:noFill/>
          <a:miter lim="800000"/>
          <a:headEnd/>
          <a:tailEnd type="none" w="med" len="med"/>
        </a:ln>
        <a:effectLst/>
      </xdr:spPr>
    </xdr:pic>
    <xdr:clientData/>
  </xdr:twoCellAnchor>
  <xdr:twoCellAnchor editAs="oneCell">
    <xdr:from>
      <xdr:col>1</xdr:col>
      <xdr:colOff>381001</xdr:colOff>
      <xdr:row>63</xdr:row>
      <xdr:rowOff>66676</xdr:rowOff>
    </xdr:from>
    <xdr:to>
      <xdr:col>1</xdr:col>
      <xdr:colOff>1056954</xdr:colOff>
      <xdr:row>63</xdr:row>
      <xdr:rowOff>1219200</xdr:rowOff>
    </xdr:to>
    <xdr:pic>
      <xdr:nvPicPr>
        <xdr:cNvPr id="1064" name="Picture 40"/>
        <xdr:cNvPicPr>
          <a:picLocks noChangeAspect="1" noChangeArrowheads="1"/>
        </xdr:cNvPicPr>
      </xdr:nvPicPr>
      <xdr:blipFill>
        <a:blip xmlns:r="http://schemas.openxmlformats.org/officeDocument/2006/relationships" r:embed="rId66"/>
        <a:srcRect/>
        <a:stretch>
          <a:fillRect/>
        </a:stretch>
      </xdr:blipFill>
      <xdr:spPr bwMode="auto">
        <a:xfrm>
          <a:off x="1571626" y="77190601"/>
          <a:ext cx="675953" cy="1152524"/>
        </a:xfrm>
        <a:prstGeom prst="rect">
          <a:avLst/>
        </a:prstGeom>
        <a:noFill/>
        <a:ln w="1">
          <a:noFill/>
          <a:miter lim="800000"/>
          <a:headEnd/>
          <a:tailEnd type="none" w="med" len="med"/>
        </a:ln>
        <a:effectLst/>
      </xdr:spPr>
    </xdr:pic>
    <xdr:clientData/>
  </xdr:twoCellAnchor>
  <xdr:twoCellAnchor editAs="oneCell">
    <xdr:from>
      <xdr:col>1</xdr:col>
      <xdr:colOff>314325</xdr:colOff>
      <xdr:row>62</xdr:row>
      <xdr:rowOff>66676</xdr:rowOff>
    </xdr:from>
    <xdr:to>
      <xdr:col>1</xdr:col>
      <xdr:colOff>971550</xdr:colOff>
      <xdr:row>62</xdr:row>
      <xdr:rowOff>1233488</xdr:rowOff>
    </xdr:to>
    <xdr:pic>
      <xdr:nvPicPr>
        <xdr:cNvPr id="1065" name="Picture 41"/>
        <xdr:cNvPicPr>
          <a:picLocks noChangeAspect="1" noChangeArrowheads="1"/>
        </xdr:cNvPicPr>
      </xdr:nvPicPr>
      <xdr:blipFill>
        <a:blip xmlns:r="http://schemas.openxmlformats.org/officeDocument/2006/relationships" r:embed="rId67"/>
        <a:srcRect/>
        <a:stretch>
          <a:fillRect/>
        </a:stretch>
      </xdr:blipFill>
      <xdr:spPr bwMode="auto">
        <a:xfrm>
          <a:off x="1504950" y="75952351"/>
          <a:ext cx="657225" cy="1166812"/>
        </a:xfrm>
        <a:prstGeom prst="rect">
          <a:avLst/>
        </a:prstGeom>
        <a:noFill/>
        <a:ln w="1">
          <a:noFill/>
          <a:miter lim="800000"/>
          <a:headEnd/>
          <a:tailEnd type="none" w="med" len="med"/>
        </a:ln>
        <a:effectLst/>
      </xdr:spPr>
    </xdr:pic>
    <xdr:clientData/>
  </xdr:twoCellAnchor>
  <xdr:twoCellAnchor editAs="oneCell">
    <xdr:from>
      <xdr:col>1</xdr:col>
      <xdr:colOff>333376</xdr:colOff>
      <xdr:row>68</xdr:row>
      <xdr:rowOff>85725</xdr:rowOff>
    </xdr:from>
    <xdr:to>
      <xdr:col>1</xdr:col>
      <xdr:colOff>1028700</xdr:colOff>
      <xdr:row>68</xdr:row>
      <xdr:rowOff>1202028</xdr:rowOff>
    </xdr:to>
    <xdr:pic>
      <xdr:nvPicPr>
        <xdr:cNvPr id="1066" name="Picture 42"/>
        <xdr:cNvPicPr>
          <a:picLocks noChangeAspect="1" noChangeArrowheads="1"/>
        </xdr:cNvPicPr>
      </xdr:nvPicPr>
      <xdr:blipFill>
        <a:blip xmlns:r="http://schemas.openxmlformats.org/officeDocument/2006/relationships" r:embed="rId68"/>
        <a:srcRect/>
        <a:stretch>
          <a:fillRect/>
        </a:stretch>
      </xdr:blipFill>
      <xdr:spPr bwMode="auto">
        <a:xfrm>
          <a:off x="1524001" y="83400900"/>
          <a:ext cx="695324" cy="1116303"/>
        </a:xfrm>
        <a:prstGeom prst="rect">
          <a:avLst/>
        </a:prstGeom>
        <a:noFill/>
        <a:ln w="1">
          <a:noFill/>
          <a:miter lim="800000"/>
          <a:headEnd/>
          <a:tailEnd type="none" w="med" len="med"/>
        </a:ln>
        <a:effectLst/>
      </xdr:spPr>
    </xdr:pic>
    <xdr:clientData/>
  </xdr:twoCellAnchor>
  <xdr:twoCellAnchor editAs="oneCell">
    <xdr:from>
      <xdr:col>1</xdr:col>
      <xdr:colOff>371476</xdr:colOff>
      <xdr:row>67</xdr:row>
      <xdr:rowOff>43300</xdr:rowOff>
    </xdr:from>
    <xdr:to>
      <xdr:col>1</xdr:col>
      <xdr:colOff>1114426</xdr:colOff>
      <xdr:row>67</xdr:row>
      <xdr:rowOff>1169120</xdr:rowOff>
    </xdr:to>
    <xdr:pic>
      <xdr:nvPicPr>
        <xdr:cNvPr id="1067" name="Picture 43"/>
        <xdr:cNvPicPr>
          <a:picLocks noChangeAspect="1" noChangeArrowheads="1"/>
        </xdr:cNvPicPr>
      </xdr:nvPicPr>
      <xdr:blipFill>
        <a:blip xmlns:r="http://schemas.openxmlformats.org/officeDocument/2006/relationships" r:embed="rId69"/>
        <a:srcRect/>
        <a:stretch>
          <a:fillRect/>
        </a:stretch>
      </xdr:blipFill>
      <xdr:spPr bwMode="auto">
        <a:xfrm>
          <a:off x="1562101" y="82120225"/>
          <a:ext cx="742950" cy="1125820"/>
        </a:xfrm>
        <a:prstGeom prst="rect">
          <a:avLst/>
        </a:prstGeom>
        <a:noFill/>
        <a:ln w="1">
          <a:noFill/>
          <a:miter lim="800000"/>
          <a:headEnd/>
          <a:tailEnd type="none" w="med" len="med"/>
        </a:ln>
        <a:effectLst/>
      </xdr:spPr>
    </xdr:pic>
    <xdr:clientData/>
  </xdr:twoCellAnchor>
  <xdr:twoCellAnchor editAs="oneCell">
    <xdr:from>
      <xdr:col>1</xdr:col>
      <xdr:colOff>428625</xdr:colOff>
      <xdr:row>66</xdr:row>
      <xdr:rowOff>38100</xdr:rowOff>
    </xdr:from>
    <xdr:to>
      <xdr:col>1</xdr:col>
      <xdr:colOff>1095375</xdr:colOff>
      <xdr:row>66</xdr:row>
      <xdr:rowOff>1209675</xdr:rowOff>
    </xdr:to>
    <xdr:pic>
      <xdr:nvPicPr>
        <xdr:cNvPr id="1068" name="Picture 44"/>
        <xdr:cNvPicPr>
          <a:picLocks noChangeAspect="1" noChangeArrowheads="1"/>
        </xdr:cNvPicPr>
      </xdr:nvPicPr>
      <xdr:blipFill>
        <a:blip xmlns:r="http://schemas.openxmlformats.org/officeDocument/2006/relationships" r:embed="rId70"/>
        <a:srcRect/>
        <a:stretch>
          <a:fillRect/>
        </a:stretch>
      </xdr:blipFill>
      <xdr:spPr bwMode="auto">
        <a:xfrm>
          <a:off x="1619250" y="80876775"/>
          <a:ext cx="666750" cy="1171575"/>
        </a:xfrm>
        <a:prstGeom prst="rect">
          <a:avLst/>
        </a:prstGeom>
        <a:noFill/>
        <a:ln w="1">
          <a:noFill/>
          <a:miter lim="800000"/>
          <a:headEnd/>
          <a:tailEnd type="none" w="med" len="med"/>
        </a:ln>
        <a:effectLst/>
      </xdr:spPr>
    </xdr:pic>
    <xdr:clientData/>
  </xdr:twoCellAnchor>
  <xdr:twoCellAnchor editAs="oneCell">
    <xdr:from>
      <xdr:col>1</xdr:col>
      <xdr:colOff>342900</xdr:colOff>
      <xdr:row>64</xdr:row>
      <xdr:rowOff>9525</xdr:rowOff>
    </xdr:from>
    <xdr:to>
      <xdr:col>1</xdr:col>
      <xdr:colOff>1114425</xdr:colOff>
      <xdr:row>65</xdr:row>
      <xdr:rowOff>7693</xdr:rowOff>
    </xdr:to>
    <xdr:pic>
      <xdr:nvPicPr>
        <xdr:cNvPr id="1069" name="Picture 45"/>
        <xdr:cNvPicPr>
          <a:picLocks noChangeAspect="1" noChangeArrowheads="1"/>
        </xdr:cNvPicPr>
      </xdr:nvPicPr>
      <xdr:blipFill>
        <a:blip xmlns:r="http://schemas.openxmlformats.org/officeDocument/2006/relationships" r:embed="rId71"/>
        <a:srcRect/>
        <a:stretch>
          <a:fillRect/>
        </a:stretch>
      </xdr:blipFill>
      <xdr:spPr bwMode="auto">
        <a:xfrm>
          <a:off x="1533525" y="78371700"/>
          <a:ext cx="771525" cy="1236418"/>
        </a:xfrm>
        <a:prstGeom prst="rect">
          <a:avLst/>
        </a:prstGeom>
        <a:noFill/>
        <a:ln w="1">
          <a:noFill/>
          <a:miter lim="800000"/>
          <a:headEnd/>
          <a:tailEnd type="none" w="med" len="med"/>
        </a:ln>
        <a:effectLst/>
      </xdr:spPr>
    </xdr:pic>
    <xdr:clientData/>
  </xdr:twoCellAnchor>
  <xdr:twoCellAnchor editAs="oneCell">
    <xdr:from>
      <xdr:col>1</xdr:col>
      <xdr:colOff>95250</xdr:colOff>
      <xdr:row>65</xdr:row>
      <xdr:rowOff>80278</xdr:rowOff>
    </xdr:from>
    <xdr:to>
      <xdr:col>1</xdr:col>
      <xdr:colOff>1390651</xdr:colOff>
      <xdr:row>65</xdr:row>
      <xdr:rowOff>1172054</xdr:rowOff>
    </xdr:to>
    <xdr:pic>
      <xdr:nvPicPr>
        <xdr:cNvPr id="1070" name="Picture 46"/>
        <xdr:cNvPicPr>
          <a:picLocks noChangeAspect="1" noChangeArrowheads="1"/>
        </xdr:cNvPicPr>
      </xdr:nvPicPr>
      <xdr:blipFill>
        <a:blip xmlns:r="http://schemas.openxmlformats.org/officeDocument/2006/relationships" r:embed="rId72"/>
        <a:srcRect/>
        <a:stretch>
          <a:fillRect/>
        </a:stretch>
      </xdr:blipFill>
      <xdr:spPr bwMode="auto">
        <a:xfrm>
          <a:off x="1285875" y="79680703"/>
          <a:ext cx="1295401" cy="1091776"/>
        </a:xfrm>
        <a:prstGeom prst="rect">
          <a:avLst/>
        </a:prstGeom>
        <a:noFill/>
        <a:ln w="1">
          <a:noFill/>
          <a:miter lim="800000"/>
          <a:headEnd/>
          <a:tailEnd type="none" w="med" len="med"/>
        </a:ln>
        <a:effectLst/>
      </xdr:spPr>
    </xdr:pic>
    <xdr:clientData/>
  </xdr:twoCellAnchor>
  <xdr:twoCellAnchor editAs="oneCell">
    <xdr:from>
      <xdr:col>1</xdr:col>
      <xdr:colOff>419100</xdr:colOff>
      <xdr:row>72</xdr:row>
      <xdr:rowOff>28575</xdr:rowOff>
    </xdr:from>
    <xdr:to>
      <xdr:col>1</xdr:col>
      <xdr:colOff>1171575</xdr:colOff>
      <xdr:row>72</xdr:row>
      <xdr:rowOff>1224817</xdr:rowOff>
    </xdr:to>
    <xdr:pic>
      <xdr:nvPicPr>
        <xdr:cNvPr id="1071" name="Picture 47"/>
        <xdr:cNvPicPr>
          <a:picLocks noChangeAspect="1" noChangeArrowheads="1"/>
        </xdr:cNvPicPr>
      </xdr:nvPicPr>
      <xdr:blipFill>
        <a:blip xmlns:r="http://schemas.openxmlformats.org/officeDocument/2006/relationships" r:embed="rId73"/>
        <a:srcRect/>
        <a:stretch>
          <a:fillRect/>
        </a:stretch>
      </xdr:blipFill>
      <xdr:spPr bwMode="auto">
        <a:xfrm>
          <a:off x="1609725" y="88296750"/>
          <a:ext cx="752475" cy="1196242"/>
        </a:xfrm>
        <a:prstGeom prst="rect">
          <a:avLst/>
        </a:prstGeom>
        <a:noFill/>
        <a:ln w="1">
          <a:noFill/>
          <a:miter lim="800000"/>
          <a:headEnd/>
          <a:tailEnd type="none" w="med" len="med"/>
        </a:ln>
        <a:effectLst/>
      </xdr:spPr>
    </xdr:pic>
    <xdr:clientData/>
  </xdr:twoCellAnchor>
  <xdr:twoCellAnchor editAs="oneCell">
    <xdr:from>
      <xdr:col>1</xdr:col>
      <xdr:colOff>381000</xdr:colOff>
      <xdr:row>71</xdr:row>
      <xdr:rowOff>28575</xdr:rowOff>
    </xdr:from>
    <xdr:to>
      <xdr:col>1</xdr:col>
      <xdr:colOff>1057275</xdr:colOff>
      <xdr:row>71</xdr:row>
      <xdr:rowOff>1191957</xdr:rowOff>
    </xdr:to>
    <xdr:pic>
      <xdr:nvPicPr>
        <xdr:cNvPr id="1072" name="Picture 48"/>
        <xdr:cNvPicPr>
          <a:picLocks noChangeAspect="1" noChangeArrowheads="1"/>
        </xdr:cNvPicPr>
      </xdr:nvPicPr>
      <xdr:blipFill>
        <a:blip xmlns:r="http://schemas.openxmlformats.org/officeDocument/2006/relationships" r:embed="rId74"/>
        <a:srcRect/>
        <a:stretch>
          <a:fillRect/>
        </a:stretch>
      </xdr:blipFill>
      <xdr:spPr bwMode="auto">
        <a:xfrm>
          <a:off x="1571625" y="87058500"/>
          <a:ext cx="676275" cy="1163382"/>
        </a:xfrm>
        <a:prstGeom prst="rect">
          <a:avLst/>
        </a:prstGeom>
        <a:noFill/>
        <a:ln w="1">
          <a:noFill/>
          <a:miter lim="800000"/>
          <a:headEnd/>
          <a:tailEnd type="none" w="med" len="med"/>
        </a:ln>
        <a:effectLst/>
      </xdr:spPr>
    </xdr:pic>
    <xdr:clientData/>
  </xdr:twoCellAnchor>
  <xdr:twoCellAnchor editAs="oneCell">
    <xdr:from>
      <xdr:col>1</xdr:col>
      <xdr:colOff>333375</xdr:colOff>
      <xdr:row>76</xdr:row>
      <xdr:rowOff>104776</xdr:rowOff>
    </xdr:from>
    <xdr:to>
      <xdr:col>1</xdr:col>
      <xdr:colOff>933450</xdr:colOff>
      <xdr:row>76</xdr:row>
      <xdr:rowOff>1192682</xdr:rowOff>
    </xdr:to>
    <xdr:pic>
      <xdr:nvPicPr>
        <xdr:cNvPr id="1073" name="Picture 49"/>
        <xdr:cNvPicPr>
          <a:picLocks noChangeAspect="1" noChangeArrowheads="1"/>
        </xdr:cNvPicPr>
      </xdr:nvPicPr>
      <xdr:blipFill>
        <a:blip xmlns:r="http://schemas.openxmlformats.org/officeDocument/2006/relationships" r:embed="rId75"/>
        <a:srcRect/>
        <a:stretch>
          <a:fillRect/>
        </a:stretch>
      </xdr:blipFill>
      <xdr:spPr bwMode="auto">
        <a:xfrm>
          <a:off x="1524000" y="93325951"/>
          <a:ext cx="600075" cy="1087906"/>
        </a:xfrm>
        <a:prstGeom prst="rect">
          <a:avLst/>
        </a:prstGeom>
        <a:noFill/>
        <a:ln w="1">
          <a:noFill/>
          <a:miter lim="800000"/>
          <a:headEnd/>
          <a:tailEnd type="none" w="med" len="med"/>
        </a:ln>
        <a:effectLst/>
      </xdr:spPr>
    </xdr:pic>
    <xdr:clientData/>
  </xdr:twoCellAnchor>
  <xdr:twoCellAnchor editAs="oneCell">
    <xdr:from>
      <xdr:col>1</xdr:col>
      <xdr:colOff>409575</xdr:colOff>
      <xdr:row>75</xdr:row>
      <xdr:rowOff>66676</xdr:rowOff>
    </xdr:from>
    <xdr:to>
      <xdr:col>1</xdr:col>
      <xdr:colOff>1087661</xdr:colOff>
      <xdr:row>75</xdr:row>
      <xdr:rowOff>1190626</xdr:rowOff>
    </xdr:to>
    <xdr:pic>
      <xdr:nvPicPr>
        <xdr:cNvPr id="1074" name="Picture 50"/>
        <xdr:cNvPicPr>
          <a:picLocks noChangeAspect="1" noChangeArrowheads="1"/>
        </xdr:cNvPicPr>
      </xdr:nvPicPr>
      <xdr:blipFill>
        <a:blip xmlns:r="http://schemas.openxmlformats.org/officeDocument/2006/relationships" r:embed="rId76"/>
        <a:srcRect/>
        <a:stretch>
          <a:fillRect/>
        </a:stretch>
      </xdr:blipFill>
      <xdr:spPr bwMode="auto">
        <a:xfrm>
          <a:off x="1600200" y="92049601"/>
          <a:ext cx="678086" cy="1123950"/>
        </a:xfrm>
        <a:prstGeom prst="rect">
          <a:avLst/>
        </a:prstGeom>
        <a:noFill/>
        <a:ln w="1">
          <a:noFill/>
          <a:miter lim="800000"/>
          <a:headEnd/>
          <a:tailEnd type="none" w="med" len="med"/>
        </a:ln>
        <a:effectLst/>
      </xdr:spPr>
    </xdr:pic>
    <xdr:clientData/>
  </xdr:twoCellAnchor>
  <xdr:twoCellAnchor editAs="oneCell">
    <xdr:from>
      <xdr:col>1</xdr:col>
      <xdr:colOff>314326</xdr:colOff>
      <xdr:row>78</xdr:row>
      <xdr:rowOff>57151</xdr:rowOff>
    </xdr:from>
    <xdr:to>
      <xdr:col>1</xdr:col>
      <xdr:colOff>971550</xdr:colOff>
      <xdr:row>78</xdr:row>
      <xdr:rowOff>1165937</xdr:rowOff>
    </xdr:to>
    <xdr:pic>
      <xdr:nvPicPr>
        <xdr:cNvPr id="1075" name="Picture 51"/>
        <xdr:cNvPicPr>
          <a:picLocks noChangeAspect="1" noChangeArrowheads="1"/>
        </xdr:cNvPicPr>
      </xdr:nvPicPr>
      <xdr:blipFill>
        <a:blip xmlns:r="http://schemas.openxmlformats.org/officeDocument/2006/relationships" r:embed="rId77"/>
        <a:srcRect/>
        <a:stretch>
          <a:fillRect/>
        </a:stretch>
      </xdr:blipFill>
      <xdr:spPr bwMode="auto">
        <a:xfrm>
          <a:off x="1504951" y="95754826"/>
          <a:ext cx="657224" cy="1108786"/>
        </a:xfrm>
        <a:prstGeom prst="rect">
          <a:avLst/>
        </a:prstGeom>
        <a:noFill/>
        <a:ln w="1">
          <a:noFill/>
          <a:miter lim="800000"/>
          <a:headEnd/>
          <a:tailEnd type="none" w="med" len="med"/>
        </a:ln>
        <a:effectLst/>
      </xdr:spPr>
    </xdr:pic>
    <xdr:clientData/>
  </xdr:twoCellAnchor>
  <xdr:twoCellAnchor editAs="oneCell">
    <xdr:from>
      <xdr:col>1</xdr:col>
      <xdr:colOff>419100</xdr:colOff>
      <xdr:row>73</xdr:row>
      <xdr:rowOff>38101</xdr:rowOff>
    </xdr:from>
    <xdr:to>
      <xdr:col>1</xdr:col>
      <xdr:colOff>1123950</xdr:colOff>
      <xdr:row>73</xdr:row>
      <xdr:rowOff>1220897</xdr:rowOff>
    </xdr:to>
    <xdr:pic>
      <xdr:nvPicPr>
        <xdr:cNvPr id="1076" name="Picture 52"/>
        <xdr:cNvPicPr>
          <a:picLocks noChangeAspect="1" noChangeArrowheads="1"/>
        </xdr:cNvPicPr>
      </xdr:nvPicPr>
      <xdr:blipFill>
        <a:blip xmlns:r="http://schemas.openxmlformats.org/officeDocument/2006/relationships" r:embed="rId78"/>
        <a:srcRect/>
        <a:stretch>
          <a:fillRect/>
        </a:stretch>
      </xdr:blipFill>
      <xdr:spPr bwMode="auto">
        <a:xfrm>
          <a:off x="1609725" y="89544526"/>
          <a:ext cx="704850" cy="1182796"/>
        </a:xfrm>
        <a:prstGeom prst="rect">
          <a:avLst/>
        </a:prstGeom>
        <a:noFill/>
        <a:ln w="1">
          <a:noFill/>
          <a:miter lim="800000"/>
          <a:headEnd/>
          <a:tailEnd type="none" w="med" len="med"/>
        </a:ln>
        <a:effectLst/>
      </xdr:spPr>
    </xdr:pic>
    <xdr:clientData/>
  </xdr:twoCellAnchor>
  <xdr:twoCellAnchor editAs="oneCell">
    <xdr:from>
      <xdr:col>1</xdr:col>
      <xdr:colOff>409575</xdr:colOff>
      <xdr:row>74</xdr:row>
      <xdr:rowOff>57150</xdr:rowOff>
    </xdr:from>
    <xdr:to>
      <xdr:col>1</xdr:col>
      <xdr:colOff>1100718</xdr:colOff>
      <xdr:row>74</xdr:row>
      <xdr:rowOff>1190625</xdr:rowOff>
    </xdr:to>
    <xdr:pic>
      <xdr:nvPicPr>
        <xdr:cNvPr id="1077" name="Picture 53"/>
        <xdr:cNvPicPr>
          <a:picLocks noChangeAspect="1" noChangeArrowheads="1"/>
        </xdr:cNvPicPr>
      </xdr:nvPicPr>
      <xdr:blipFill>
        <a:blip xmlns:r="http://schemas.openxmlformats.org/officeDocument/2006/relationships" r:embed="rId79"/>
        <a:srcRect/>
        <a:stretch>
          <a:fillRect/>
        </a:stretch>
      </xdr:blipFill>
      <xdr:spPr bwMode="auto">
        <a:xfrm>
          <a:off x="1600200" y="90801825"/>
          <a:ext cx="691143" cy="1133475"/>
        </a:xfrm>
        <a:prstGeom prst="rect">
          <a:avLst/>
        </a:prstGeom>
        <a:noFill/>
        <a:ln w="1">
          <a:noFill/>
          <a:miter lim="800000"/>
          <a:headEnd/>
          <a:tailEnd type="none" w="med" len="med"/>
        </a:ln>
        <a:effectLst/>
      </xdr:spPr>
    </xdr:pic>
    <xdr:clientData/>
  </xdr:twoCellAnchor>
  <xdr:twoCellAnchor editAs="oneCell">
    <xdr:from>
      <xdr:col>1</xdr:col>
      <xdr:colOff>333376</xdr:colOff>
      <xdr:row>77</xdr:row>
      <xdr:rowOff>85725</xdr:rowOff>
    </xdr:from>
    <xdr:to>
      <xdr:col>1</xdr:col>
      <xdr:colOff>991484</xdr:colOff>
      <xdr:row>77</xdr:row>
      <xdr:rowOff>1181100</xdr:rowOff>
    </xdr:to>
    <xdr:pic>
      <xdr:nvPicPr>
        <xdr:cNvPr id="1078" name="Picture 54"/>
        <xdr:cNvPicPr>
          <a:picLocks noChangeAspect="1" noChangeArrowheads="1"/>
        </xdr:cNvPicPr>
      </xdr:nvPicPr>
      <xdr:blipFill>
        <a:blip xmlns:r="http://schemas.openxmlformats.org/officeDocument/2006/relationships" r:embed="rId80"/>
        <a:srcRect/>
        <a:stretch>
          <a:fillRect/>
        </a:stretch>
      </xdr:blipFill>
      <xdr:spPr bwMode="auto">
        <a:xfrm>
          <a:off x="1524001" y="94545150"/>
          <a:ext cx="658108" cy="1095375"/>
        </a:xfrm>
        <a:prstGeom prst="rect">
          <a:avLst/>
        </a:prstGeom>
        <a:noFill/>
        <a:ln w="1">
          <a:noFill/>
          <a:miter lim="800000"/>
          <a:headEnd/>
          <a:tailEnd type="none" w="med" len="med"/>
        </a:ln>
        <a:effec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19051</xdr:colOff>
      <xdr:row>1</xdr:row>
      <xdr:rowOff>47626</xdr:rowOff>
    </xdr:from>
    <xdr:to>
      <xdr:col>1</xdr:col>
      <xdr:colOff>1466851</xdr:colOff>
      <xdr:row>1</xdr:row>
      <xdr:rowOff>1439382</xdr:rowOff>
    </xdr:to>
    <xdr:pic>
      <xdr:nvPicPr>
        <xdr:cNvPr id="40" name="图片 22" descr="pa-001-1-sample03.jpg"/>
        <xdr:cNvPicPr>
          <a:picLocks noChangeAspect="1"/>
        </xdr:cNvPicPr>
      </xdr:nvPicPr>
      <xdr:blipFill>
        <a:blip xmlns:r="http://schemas.openxmlformats.org/officeDocument/2006/relationships" r:embed="rId1" cstate="print"/>
        <a:srcRect/>
        <a:stretch>
          <a:fillRect/>
        </a:stretch>
      </xdr:blipFill>
      <xdr:spPr bwMode="auto">
        <a:xfrm>
          <a:off x="1219201" y="400051"/>
          <a:ext cx="1447800" cy="1391756"/>
        </a:xfrm>
        <a:prstGeom prst="rect">
          <a:avLst/>
        </a:prstGeom>
        <a:noFill/>
        <a:ln w="9525">
          <a:noFill/>
          <a:miter lim="800000"/>
          <a:headEnd/>
          <a:tailEnd/>
        </a:ln>
      </xdr:spPr>
    </xdr:pic>
    <xdr:clientData/>
  </xdr:twoCellAnchor>
  <xdr:twoCellAnchor editAs="oneCell">
    <xdr:from>
      <xdr:col>1</xdr:col>
      <xdr:colOff>66675</xdr:colOff>
      <xdr:row>2</xdr:row>
      <xdr:rowOff>104775</xdr:rowOff>
    </xdr:from>
    <xdr:to>
      <xdr:col>1</xdr:col>
      <xdr:colOff>1447800</xdr:colOff>
      <xdr:row>2</xdr:row>
      <xdr:rowOff>1485900</xdr:rowOff>
    </xdr:to>
    <xdr:pic>
      <xdr:nvPicPr>
        <xdr:cNvPr id="41" name="图片 23" descr="pa-001-2-sample03.jpg"/>
        <xdr:cNvPicPr>
          <a:picLocks noChangeAspect="1"/>
        </xdr:cNvPicPr>
      </xdr:nvPicPr>
      <xdr:blipFill>
        <a:blip xmlns:r="http://schemas.openxmlformats.org/officeDocument/2006/relationships" r:embed="rId2" cstate="print"/>
        <a:srcRect/>
        <a:stretch>
          <a:fillRect/>
        </a:stretch>
      </xdr:blipFill>
      <xdr:spPr bwMode="auto">
        <a:xfrm>
          <a:off x="66675" y="2705100"/>
          <a:ext cx="1381125" cy="1381125"/>
        </a:xfrm>
        <a:prstGeom prst="rect">
          <a:avLst/>
        </a:prstGeom>
        <a:noFill/>
        <a:ln w="9525">
          <a:noFill/>
          <a:miter lim="800000"/>
          <a:headEnd/>
          <a:tailEnd/>
        </a:ln>
      </xdr:spPr>
    </xdr:pic>
    <xdr:clientData/>
  </xdr:twoCellAnchor>
  <xdr:twoCellAnchor editAs="oneCell">
    <xdr:from>
      <xdr:col>1</xdr:col>
      <xdr:colOff>57150</xdr:colOff>
      <xdr:row>3</xdr:row>
      <xdr:rowOff>19050</xdr:rowOff>
    </xdr:from>
    <xdr:to>
      <xdr:col>1</xdr:col>
      <xdr:colOff>1571625</xdr:colOff>
      <xdr:row>3</xdr:row>
      <xdr:rowOff>1314450</xdr:rowOff>
    </xdr:to>
    <xdr:pic>
      <xdr:nvPicPr>
        <xdr:cNvPr id="42" name="图片 24" descr="pa-001-3-sample03.jpg"/>
        <xdr:cNvPicPr>
          <a:picLocks noChangeAspect="1"/>
        </xdr:cNvPicPr>
      </xdr:nvPicPr>
      <xdr:blipFill>
        <a:blip xmlns:r="http://schemas.openxmlformats.org/officeDocument/2006/relationships" r:embed="rId3" cstate="print"/>
        <a:srcRect/>
        <a:stretch>
          <a:fillRect/>
        </a:stretch>
      </xdr:blipFill>
      <xdr:spPr bwMode="auto">
        <a:xfrm>
          <a:off x="57150" y="4171950"/>
          <a:ext cx="1514475" cy="1514475"/>
        </a:xfrm>
        <a:prstGeom prst="rect">
          <a:avLst/>
        </a:prstGeom>
        <a:noFill/>
        <a:ln w="9525">
          <a:noFill/>
          <a:miter lim="800000"/>
          <a:headEnd/>
          <a:tailEnd/>
        </a:ln>
      </xdr:spPr>
    </xdr:pic>
    <xdr:clientData/>
  </xdr:twoCellAnchor>
  <xdr:twoCellAnchor editAs="oneCell">
    <xdr:from>
      <xdr:col>1</xdr:col>
      <xdr:colOff>152400</xdr:colOff>
      <xdr:row>4</xdr:row>
      <xdr:rowOff>47625</xdr:rowOff>
    </xdr:from>
    <xdr:to>
      <xdr:col>1</xdr:col>
      <xdr:colOff>1543050</xdr:colOff>
      <xdr:row>4</xdr:row>
      <xdr:rowOff>1438275</xdr:rowOff>
    </xdr:to>
    <xdr:pic>
      <xdr:nvPicPr>
        <xdr:cNvPr id="43" name="图片 26" descr="pa-301-1-sample03.jpg"/>
        <xdr:cNvPicPr>
          <a:picLocks noChangeAspect="1"/>
        </xdr:cNvPicPr>
      </xdr:nvPicPr>
      <xdr:blipFill>
        <a:blip xmlns:r="http://schemas.openxmlformats.org/officeDocument/2006/relationships" r:embed="rId4" cstate="print"/>
        <a:srcRect/>
        <a:stretch>
          <a:fillRect/>
        </a:stretch>
      </xdr:blipFill>
      <xdr:spPr bwMode="auto">
        <a:xfrm>
          <a:off x="152400" y="5753100"/>
          <a:ext cx="1390650" cy="1390650"/>
        </a:xfrm>
        <a:prstGeom prst="rect">
          <a:avLst/>
        </a:prstGeom>
        <a:noFill/>
        <a:ln w="9525">
          <a:noFill/>
          <a:miter lim="800000"/>
          <a:headEnd/>
          <a:tailEnd/>
        </a:ln>
      </xdr:spPr>
    </xdr:pic>
    <xdr:clientData/>
  </xdr:twoCellAnchor>
  <xdr:twoCellAnchor editAs="oneCell">
    <xdr:from>
      <xdr:col>1</xdr:col>
      <xdr:colOff>123825</xdr:colOff>
      <xdr:row>5</xdr:row>
      <xdr:rowOff>38100</xdr:rowOff>
    </xdr:from>
    <xdr:to>
      <xdr:col>1</xdr:col>
      <xdr:colOff>1533525</xdr:colOff>
      <xdr:row>5</xdr:row>
      <xdr:rowOff>1447800</xdr:rowOff>
    </xdr:to>
    <xdr:pic>
      <xdr:nvPicPr>
        <xdr:cNvPr id="44" name="图片 44" descr="pa-611-5.jpg"/>
        <xdr:cNvPicPr>
          <a:picLocks noChangeAspect="1"/>
        </xdr:cNvPicPr>
      </xdr:nvPicPr>
      <xdr:blipFill>
        <a:blip xmlns:r="http://schemas.openxmlformats.org/officeDocument/2006/relationships" r:embed="rId5" cstate="print"/>
        <a:srcRect/>
        <a:stretch>
          <a:fillRect/>
        </a:stretch>
      </xdr:blipFill>
      <xdr:spPr bwMode="auto">
        <a:xfrm>
          <a:off x="1323975" y="6296025"/>
          <a:ext cx="1409700" cy="1409700"/>
        </a:xfrm>
        <a:prstGeom prst="rect">
          <a:avLst/>
        </a:prstGeom>
        <a:noFill/>
        <a:ln w="9525">
          <a:noFill/>
          <a:miter lim="800000"/>
          <a:headEnd/>
          <a:tailEnd/>
        </a:ln>
      </xdr:spPr>
    </xdr:pic>
    <xdr:clientData/>
  </xdr:twoCellAnchor>
  <xdr:twoCellAnchor editAs="oneCell">
    <xdr:from>
      <xdr:col>1</xdr:col>
      <xdr:colOff>104775</xdr:colOff>
      <xdr:row>6</xdr:row>
      <xdr:rowOff>66675</xdr:rowOff>
    </xdr:from>
    <xdr:to>
      <xdr:col>1</xdr:col>
      <xdr:colOff>1543050</xdr:colOff>
      <xdr:row>6</xdr:row>
      <xdr:rowOff>1276350</xdr:rowOff>
    </xdr:to>
    <xdr:pic>
      <xdr:nvPicPr>
        <xdr:cNvPr id="45" name="图片 45" descr="pa-611-6.jpg"/>
        <xdr:cNvPicPr>
          <a:picLocks noChangeAspect="1"/>
        </xdr:cNvPicPr>
      </xdr:nvPicPr>
      <xdr:blipFill>
        <a:blip xmlns:r="http://schemas.openxmlformats.org/officeDocument/2006/relationships" r:embed="rId6" cstate="print"/>
        <a:srcRect/>
        <a:stretch>
          <a:fillRect/>
        </a:stretch>
      </xdr:blipFill>
      <xdr:spPr bwMode="auto">
        <a:xfrm>
          <a:off x="104775" y="8877300"/>
          <a:ext cx="1438275" cy="1438275"/>
        </a:xfrm>
        <a:prstGeom prst="rect">
          <a:avLst/>
        </a:prstGeom>
        <a:noFill/>
        <a:ln w="9525">
          <a:noFill/>
          <a:miter lim="800000"/>
          <a:headEnd/>
          <a:tailEnd/>
        </a:ln>
      </xdr:spPr>
    </xdr:pic>
    <xdr:clientData/>
  </xdr:twoCellAnchor>
  <xdr:twoCellAnchor editAs="oneCell">
    <xdr:from>
      <xdr:col>1</xdr:col>
      <xdr:colOff>114300</xdr:colOff>
      <xdr:row>7</xdr:row>
      <xdr:rowOff>38100</xdr:rowOff>
    </xdr:from>
    <xdr:to>
      <xdr:col>1</xdr:col>
      <xdr:colOff>1504950</xdr:colOff>
      <xdr:row>7</xdr:row>
      <xdr:rowOff>1352550</xdr:rowOff>
    </xdr:to>
    <xdr:pic>
      <xdr:nvPicPr>
        <xdr:cNvPr id="46" name="图片 46" descr="pa-611-7.jpg"/>
        <xdr:cNvPicPr>
          <a:picLocks noChangeAspect="1"/>
        </xdr:cNvPicPr>
      </xdr:nvPicPr>
      <xdr:blipFill>
        <a:blip xmlns:r="http://schemas.openxmlformats.org/officeDocument/2006/relationships" r:embed="rId7" cstate="print"/>
        <a:srcRect/>
        <a:stretch>
          <a:fillRect/>
        </a:stretch>
      </xdr:blipFill>
      <xdr:spPr bwMode="auto">
        <a:xfrm>
          <a:off x="1314450" y="9163050"/>
          <a:ext cx="1390650" cy="1314450"/>
        </a:xfrm>
        <a:prstGeom prst="rect">
          <a:avLst/>
        </a:prstGeom>
        <a:noFill/>
        <a:ln w="9525">
          <a:noFill/>
          <a:miter lim="800000"/>
          <a:headEnd/>
          <a:tailEnd/>
        </a:ln>
      </xdr:spPr>
    </xdr:pic>
    <xdr:clientData/>
  </xdr:twoCellAnchor>
  <xdr:twoCellAnchor editAs="oneCell">
    <xdr:from>
      <xdr:col>1</xdr:col>
      <xdr:colOff>123826</xdr:colOff>
      <xdr:row>8</xdr:row>
      <xdr:rowOff>114301</xdr:rowOff>
    </xdr:from>
    <xdr:to>
      <xdr:col>1</xdr:col>
      <xdr:colOff>1438276</xdr:colOff>
      <xdr:row>8</xdr:row>
      <xdr:rowOff>1428751</xdr:rowOff>
    </xdr:to>
    <xdr:pic>
      <xdr:nvPicPr>
        <xdr:cNvPr id="50" name="图片 50" descr="pa-615-1.jpg"/>
        <xdr:cNvPicPr>
          <a:picLocks noChangeAspect="1"/>
        </xdr:cNvPicPr>
      </xdr:nvPicPr>
      <xdr:blipFill>
        <a:blip xmlns:r="http://schemas.openxmlformats.org/officeDocument/2006/relationships" r:embed="rId8" cstate="print"/>
        <a:srcRect/>
        <a:stretch>
          <a:fillRect/>
        </a:stretch>
      </xdr:blipFill>
      <xdr:spPr bwMode="auto">
        <a:xfrm>
          <a:off x="1323976" y="10668001"/>
          <a:ext cx="1314450" cy="1314450"/>
        </a:xfrm>
        <a:prstGeom prst="rect">
          <a:avLst/>
        </a:prstGeom>
        <a:noFill/>
        <a:ln w="9525">
          <a:noFill/>
          <a:miter lim="800000"/>
          <a:headEnd/>
          <a:tailEnd/>
        </a:ln>
      </xdr:spPr>
    </xdr:pic>
    <xdr:clientData/>
  </xdr:twoCellAnchor>
  <xdr:twoCellAnchor editAs="oneCell">
    <xdr:from>
      <xdr:col>1</xdr:col>
      <xdr:colOff>285751</xdr:colOff>
      <xdr:row>9</xdr:row>
      <xdr:rowOff>161925</xdr:rowOff>
    </xdr:from>
    <xdr:to>
      <xdr:col>1</xdr:col>
      <xdr:colOff>1524001</xdr:colOff>
      <xdr:row>9</xdr:row>
      <xdr:rowOff>1400175</xdr:rowOff>
    </xdr:to>
    <xdr:pic>
      <xdr:nvPicPr>
        <xdr:cNvPr id="53" name="图片 53" descr="pa-616-4.jpg"/>
        <xdr:cNvPicPr>
          <a:picLocks noChangeAspect="1"/>
        </xdr:cNvPicPr>
      </xdr:nvPicPr>
      <xdr:blipFill>
        <a:blip xmlns:r="http://schemas.openxmlformats.org/officeDocument/2006/relationships" r:embed="rId9" cstate="print"/>
        <a:srcRect/>
        <a:stretch>
          <a:fillRect/>
        </a:stretch>
      </xdr:blipFill>
      <xdr:spPr bwMode="auto">
        <a:xfrm>
          <a:off x="1485901" y="12201525"/>
          <a:ext cx="1238250" cy="1238250"/>
        </a:xfrm>
        <a:prstGeom prst="rect">
          <a:avLst/>
        </a:prstGeom>
        <a:noFill/>
        <a:ln w="9525">
          <a:noFill/>
          <a:miter lim="800000"/>
          <a:headEnd/>
          <a:tailEnd/>
        </a:ln>
      </xdr:spPr>
    </xdr:pic>
    <xdr:clientData/>
  </xdr:twoCellAnchor>
  <xdr:twoCellAnchor editAs="oneCell">
    <xdr:from>
      <xdr:col>1</xdr:col>
      <xdr:colOff>123825</xdr:colOff>
      <xdr:row>10</xdr:row>
      <xdr:rowOff>57150</xdr:rowOff>
    </xdr:from>
    <xdr:to>
      <xdr:col>1</xdr:col>
      <xdr:colOff>1504950</xdr:colOff>
      <xdr:row>10</xdr:row>
      <xdr:rowOff>1438275</xdr:rowOff>
    </xdr:to>
    <xdr:pic>
      <xdr:nvPicPr>
        <xdr:cNvPr id="54" name="图片 55" descr="pa-615-6.jpg"/>
        <xdr:cNvPicPr>
          <a:picLocks noChangeAspect="1"/>
        </xdr:cNvPicPr>
      </xdr:nvPicPr>
      <xdr:blipFill>
        <a:blip xmlns:r="http://schemas.openxmlformats.org/officeDocument/2006/relationships" r:embed="rId10" cstate="print"/>
        <a:srcRect/>
        <a:stretch>
          <a:fillRect/>
        </a:stretch>
      </xdr:blipFill>
      <xdr:spPr bwMode="auto">
        <a:xfrm>
          <a:off x="123825" y="15078075"/>
          <a:ext cx="1381125" cy="1381125"/>
        </a:xfrm>
        <a:prstGeom prst="rect">
          <a:avLst/>
        </a:prstGeom>
        <a:noFill/>
        <a:ln w="9525">
          <a:noFill/>
          <a:miter lim="800000"/>
          <a:headEnd/>
          <a:tailEnd/>
        </a:ln>
      </xdr:spPr>
    </xdr:pic>
    <xdr:clientData/>
  </xdr:twoCellAnchor>
  <xdr:twoCellAnchor editAs="oneCell">
    <xdr:from>
      <xdr:col>1</xdr:col>
      <xdr:colOff>95250</xdr:colOff>
      <xdr:row>11</xdr:row>
      <xdr:rowOff>104775</xdr:rowOff>
    </xdr:from>
    <xdr:to>
      <xdr:col>1</xdr:col>
      <xdr:colOff>1495425</xdr:colOff>
      <xdr:row>11</xdr:row>
      <xdr:rowOff>1504950</xdr:rowOff>
    </xdr:to>
    <xdr:pic>
      <xdr:nvPicPr>
        <xdr:cNvPr id="55" name="图片 57" descr="pa-616-1.jpg"/>
        <xdr:cNvPicPr>
          <a:picLocks noChangeAspect="1"/>
        </xdr:cNvPicPr>
      </xdr:nvPicPr>
      <xdr:blipFill>
        <a:blip xmlns:r="http://schemas.openxmlformats.org/officeDocument/2006/relationships" r:embed="rId11" cstate="print"/>
        <a:srcRect/>
        <a:stretch>
          <a:fillRect/>
        </a:stretch>
      </xdr:blipFill>
      <xdr:spPr bwMode="auto">
        <a:xfrm>
          <a:off x="95250" y="16678275"/>
          <a:ext cx="1400175" cy="1400175"/>
        </a:xfrm>
        <a:prstGeom prst="rect">
          <a:avLst/>
        </a:prstGeom>
        <a:noFill/>
        <a:ln w="9525">
          <a:noFill/>
          <a:miter lim="800000"/>
          <a:headEnd/>
          <a:tailEnd/>
        </a:ln>
      </xdr:spPr>
    </xdr:pic>
    <xdr:clientData/>
  </xdr:twoCellAnchor>
  <xdr:twoCellAnchor editAs="oneCell">
    <xdr:from>
      <xdr:col>1</xdr:col>
      <xdr:colOff>85725</xdr:colOff>
      <xdr:row>12</xdr:row>
      <xdr:rowOff>38100</xdr:rowOff>
    </xdr:from>
    <xdr:to>
      <xdr:col>1</xdr:col>
      <xdr:colOff>1571625</xdr:colOff>
      <xdr:row>12</xdr:row>
      <xdr:rowOff>1247775</xdr:rowOff>
    </xdr:to>
    <xdr:pic>
      <xdr:nvPicPr>
        <xdr:cNvPr id="56" name="图片 58" descr="pa-616-2.jpg"/>
        <xdr:cNvPicPr>
          <a:picLocks noChangeAspect="1"/>
        </xdr:cNvPicPr>
      </xdr:nvPicPr>
      <xdr:blipFill>
        <a:blip xmlns:r="http://schemas.openxmlformats.org/officeDocument/2006/relationships" r:embed="rId12" cstate="print"/>
        <a:srcRect/>
        <a:stretch>
          <a:fillRect/>
        </a:stretch>
      </xdr:blipFill>
      <xdr:spPr bwMode="auto">
        <a:xfrm>
          <a:off x="85725" y="18164175"/>
          <a:ext cx="1485900" cy="1485900"/>
        </a:xfrm>
        <a:prstGeom prst="rect">
          <a:avLst/>
        </a:prstGeom>
        <a:noFill/>
        <a:ln w="9525">
          <a:noFill/>
          <a:miter lim="800000"/>
          <a:headEnd/>
          <a:tailEnd/>
        </a:ln>
      </xdr:spPr>
    </xdr:pic>
    <xdr:clientData/>
  </xdr:twoCellAnchor>
  <xdr:twoCellAnchor editAs="oneCell">
    <xdr:from>
      <xdr:col>1</xdr:col>
      <xdr:colOff>85725</xdr:colOff>
      <xdr:row>13</xdr:row>
      <xdr:rowOff>85725</xdr:rowOff>
    </xdr:from>
    <xdr:to>
      <xdr:col>1</xdr:col>
      <xdr:colOff>1447800</xdr:colOff>
      <xdr:row>13</xdr:row>
      <xdr:rowOff>1447800</xdr:rowOff>
    </xdr:to>
    <xdr:pic>
      <xdr:nvPicPr>
        <xdr:cNvPr id="57" name="图片 59" descr="pa-616-5.jpg"/>
        <xdr:cNvPicPr>
          <a:picLocks noChangeAspect="1"/>
        </xdr:cNvPicPr>
      </xdr:nvPicPr>
      <xdr:blipFill>
        <a:blip xmlns:r="http://schemas.openxmlformats.org/officeDocument/2006/relationships" r:embed="rId13" cstate="print"/>
        <a:srcRect/>
        <a:stretch>
          <a:fillRect/>
        </a:stretch>
      </xdr:blipFill>
      <xdr:spPr bwMode="auto">
        <a:xfrm>
          <a:off x="85725" y="19764375"/>
          <a:ext cx="1362075" cy="1362075"/>
        </a:xfrm>
        <a:prstGeom prst="rect">
          <a:avLst/>
        </a:prstGeom>
        <a:noFill/>
        <a:ln w="9525">
          <a:noFill/>
          <a:miter lim="800000"/>
          <a:headEnd/>
          <a:tailEnd/>
        </a:ln>
      </xdr:spPr>
    </xdr:pic>
    <xdr:clientData/>
  </xdr:twoCellAnchor>
  <xdr:twoCellAnchor editAs="oneCell">
    <xdr:from>
      <xdr:col>1</xdr:col>
      <xdr:colOff>95250</xdr:colOff>
      <xdr:row>15</xdr:row>
      <xdr:rowOff>123825</xdr:rowOff>
    </xdr:from>
    <xdr:to>
      <xdr:col>1</xdr:col>
      <xdr:colOff>1514475</xdr:colOff>
      <xdr:row>15</xdr:row>
      <xdr:rowOff>1409700</xdr:rowOff>
    </xdr:to>
    <xdr:pic>
      <xdr:nvPicPr>
        <xdr:cNvPr id="59" name="图片 61" descr="pa-616-10.jpg"/>
        <xdr:cNvPicPr>
          <a:picLocks noChangeAspect="1"/>
        </xdr:cNvPicPr>
      </xdr:nvPicPr>
      <xdr:blipFill>
        <a:blip xmlns:r="http://schemas.openxmlformats.org/officeDocument/2006/relationships" r:embed="rId14" cstate="print"/>
        <a:srcRect/>
        <a:stretch>
          <a:fillRect/>
        </a:stretch>
      </xdr:blipFill>
      <xdr:spPr bwMode="auto">
        <a:xfrm>
          <a:off x="95250" y="22907625"/>
          <a:ext cx="1419225" cy="1419225"/>
        </a:xfrm>
        <a:prstGeom prst="rect">
          <a:avLst/>
        </a:prstGeom>
        <a:noFill/>
        <a:ln w="9525">
          <a:noFill/>
          <a:miter lim="800000"/>
          <a:headEnd/>
          <a:tailEnd/>
        </a:ln>
      </xdr:spPr>
    </xdr:pic>
    <xdr:clientData/>
  </xdr:twoCellAnchor>
  <xdr:twoCellAnchor editAs="oneCell">
    <xdr:from>
      <xdr:col>1</xdr:col>
      <xdr:colOff>66675</xdr:colOff>
      <xdr:row>16</xdr:row>
      <xdr:rowOff>57150</xdr:rowOff>
    </xdr:from>
    <xdr:to>
      <xdr:col>1</xdr:col>
      <xdr:colOff>1552575</xdr:colOff>
      <xdr:row>16</xdr:row>
      <xdr:rowOff>1543050</xdr:rowOff>
    </xdr:to>
    <xdr:pic>
      <xdr:nvPicPr>
        <xdr:cNvPr id="60" name="图片 37" descr="pa-a09-2.jpg"/>
        <xdr:cNvPicPr>
          <a:picLocks noChangeAspect="1"/>
        </xdr:cNvPicPr>
      </xdr:nvPicPr>
      <xdr:blipFill>
        <a:blip xmlns:r="http://schemas.openxmlformats.org/officeDocument/2006/relationships" r:embed="rId15" cstate="print"/>
        <a:srcRect/>
        <a:stretch>
          <a:fillRect/>
        </a:stretch>
      </xdr:blipFill>
      <xdr:spPr bwMode="auto">
        <a:xfrm>
          <a:off x="66675" y="24393525"/>
          <a:ext cx="1485900" cy="1485900"/>
        </a:xfrm>
        <a:prstGeom prst="rect">
          <a:avLst/>
        </a:prstGeom>
        <a:noFill/>
        <a:ln w="9525">
          <a:noFill/>
          <a:miter lim="800000"/>
          <a:headEnd/>
          <a:tailEnd/>
        </a:ln>
      </xdr:spPr>
    </xdr:pic>
    <xdr:clientData/>
  </xdr:twoCellAnchor>
  <xdr:twoCellAnchor editAs="oneCell">
    <xdr:from>
      <xdr:col>1</xdr:col>
      <xdr:colOff>123825</xdr:colOff>
      <xdr:row>17</xdr:row>
      <xdr:rowOff>114300</xdr:rowOff>
    </xdr:from>
    <xdr:to>
      <xdr:col>1</xdr:col>
      <xdr:colOff>1524000</xdr:colOff>
      <xdr:row>17</xdr:row>
      <xdr:rowOff>1514475</xdr:rowOff>
    </xdr:to>
    <xdr:pic>
      <xdr:nvPicPr>
        <xdr:cNvPr id="61" name="图片 38" descr="pa-a09-3.jpg"/>
        <xdr:cNvPicPr>
          <a:picLocks noChangeAspect="1"/>
        </xdr:cNvPicPr>
      </xdr:nvPicPr>
      <xdr:blipFill>
        <a:blip xmlns:r="http://schemas.openxmlformats.org/officeDocument/2006/relationships" r:embed="rId16" cstate="print"/>
        <a:srcRect/>
        <a:stretch>
          <a:fillRect/>
        </a:stretch>
      </xdr:blipFill>
      <xdr:spPr bwMode="auto">
        <a:xfrm>
          <a:off x="1323975" y="24422100"/>
          <a:ext cx="1400175" cy="1400175"/>
        </a:xfrm>
        <a:prstGeom prst="rect">
          <a:avLst/>
        </a:prstGeom>
        <a:noFill/>
        <a:ln w="9525">
          <a:noFill/>
          <a:miter lim="800000"/>
          <a:headEnd/>
          <a:tailEnd/>
        </a:ln>
      </xdr:spPr>
    </xdr:pic>
    <xdr:clientData/>
  </xdr:twoCellAnchor>
  <xdr:twoCellAnchor editAs="oneCell">
    <xdr:from>
      <xdr:col>1</xdr:col>
      <xdr:colOff>114300</xdr:colOff>
      <xdr:row>18</xdr:row>
      <xdr:rowOff>47625</xdr:rowOff>
    </xdr:from>
    <xdr:to>
      <xdr:col>1</xdr:col>
      <xdr:colOff>1533525</xdr:colOff>
      <xdr:row>18</xdr:row>
      <xdr:rowOff>1400175</xdr:rowOff>
    </xdr:to>
    <xdr:pic>
      <xdr:nvPicPr>
        <xdr:cNvPr id="63" name="图片 40" descr="pa-a17-3.jpg"/>
        <xdr:cNvPicPr>
          <a:picLocks noChangeAspect="1"/>
        </xdr:cNvPicPr>
      </xdr:nvPicPr>
      <xdr:blipFill>
        <a:blip xmlns:r="http://schemas.openxmlformats.org/officeDocument/2006/relationships" r:embed="rId17" cstate="print"/>
        <a:srcRect/>
        <a:stretch>
          <a:fillRect/>
        </a:stretch>
      </xdr:blipFill>
      <xdr:spPr bwMode="auto">
        <a:xfrm>
          <a:off x="1314450" y="25898475"/>
          <a:ext cx="1419225" cy="1352550"/>
        </a:xfrm>
        <a:prstGeom prst="rect">
          <a:avLst/>
        </a:prstGeom>
        <a:noFill/>
        <a:ln w="9525">
          <a:noFill/>
          <a:miter lim="800000"/>
          <a:headEnd/>
          <a:tailEnd/>
        </a:ln>
      </xdr:spPr>
    </xdr:pic>
    <xdr:clientData/>
  </xdr:twoCellAnchor>
  <xdr:twoCellAnchor editAs="oneCell">
    <xdr:from>
      <xdr:col>1</xdr:col>
      <xdr:colOff>85725</xdr:colOff>
      <xdr:row>19</xdr:row>
      <xdr:rowOff>47625</xdr:rowOff>
    </xdr:from>
    <xdr:to>
      <xdr:col>1</xdr:col>
      <xdr:colOff>1457325</xdr:colOff>
      <xdr:row>19</xdr:row>
      <xdr:rowOff>1419225</xdr:rowOff>
    </xdr:to>
    <xdr:pic>
      <xdr:nvPicPr>
        <xdr:cNvPr id="64" name="图片 41" descr="pa-a17-4.jpg"/>
        <xdr:cNvPicPr>
          <a:picLocks noChangeAspect="1"/>
        </xdr:cNvPicPr>
      </xdr:nvPicPr>
      <xdr:blipFill>
        <a:blip xmlns:r="http://schemas.openxmlformats.org/officeDocument/2006/relationships" r:embed="rId18" cstate="print"/>
        <a:srcRect/>
        <a:stretch>
          <a:fillRect/>
        </a:stretch>
      </xdr:blipFill>
      <xdr:spPr bwMode="auto">
        <a:xfrm>
          <a:off x="85725" y="29041725"/>
          <a:ext cx="1371600" cy="1371600"/>
        </a:xfrm>
        <a:prstGeom prst="rect">
          <a:avLst/>
        </a:prstGeom>
        <a:noFill/>
        <a:ln w="9525">
          <a:noFill/>
          <a:miter lim="800000"/>
          <a:headEnd/>
          <a:tailEnd/>
        </a:ln>
      </xdr:spPr>
    </xdr:pic>
    <xdr:clientData/>
  </xdr:twoCellAnchor>
  <xdr:twoCellAnchor editAs="oneCell">
    <xdr:from>
      <xdr:col>1</xdr:col>
      <xdr:colOff>142875</xdr:colOff>
      <xdr:row>20</xdr:row>
      <xdr:rowOff>95250</xdr:rowOff>
    </xdr:from>
    <xdr:to>
      <xdr:col>1</xdr:col>
      <xdr:colOff>1571625</xdr:colOff>
      <xdr:row>20</xdr:row>
      <xdr:rowOff>1524000</xdr:rowOff>
    </xdr:to>
    <xdr:pic>
      <xdr:nvPicPr>
        <xdr:cNvPr id="65" name="图片 42" descr="pa-a42.jpg"/>
        <xdr:cNvPicPr>
          <a:picLocks noChangeAspect="1"/>
        </xdr:cNvPicPr>
      </xdr:nvPicPr>
      <xdr:blipFill>
        <a:blip xmlns:r="http://schemas.openxmlformats.org/officeDocument/2006/relationships" r:embed="rId19" cstate="print"/>
        <a:srcRect/>
        <a:stretch>
          <a:fillRect/>
        </a:stretch>
      </xdr:blipFill>
      <xdr:spPr bwMode="auto">
        <a:xfrm>
          <a:off x="142875" y="30641925"/>
          <a:ext cx="1428750" cy="1428750"/>
        </a:xfrm>
        <a:prstGeom prst="rect">
          <a:avLst/>
        </a:prstGeom>
        <a:noFill/>
        <a:ln w="9525">
          <a:noFill/>
          <a:miter lim="800000"/>
          <a:headEnd/>
          <a:tailEnd/>
        </a:ln>
      </xdr:spPr>
    </xdr:pic>
    <xdr:clientData/>
  </xdr:twoCellAnchor>
  <xdr:twoCellAnchor editAs="oneCell">
    <xdr:from>
      <xdr:col>1</xdr:col>
      <xdr:colOff>114300</xdr:colOff>
      <xdr:row>21</xdr:row>
      <xdr:rowOff>104775</xdr:rowOff>
    </xdr:from>
    <xdr:to>
      <xdr:col>1</xdr:col>
      <xdr:colOff>1466850</xdr:colOff>
      <xdr:row>21</xdr:row>
      <xdr:rowOff>1209675</xdr:rowOff>
    </xdr:to>
    <xdr:pic>
      <xdr:nvPicPr>
        <xdr:cNvPr id="68" name="图片 45" descr="pa-a66-1.jpg"/>
        <xdr:cNvPicPr>
          <a:picLocks noChangeAspect="1"/>
        </xdr:cNvPicPr>
      </xdr:nvPicPr>
      <xdr:blipFill>
        <a:blip xmlns:r="http://schemas.openxmlformats.org/officeDocument/2006/relationships" r:embed="rId20" cstate="print"/>
        <a:srcRect/>
        <a:stretch>
          <a:fillRect/>
        </a:stretch>
      </xdr:blipFill>
      <xdr:spPr bwMode="auto">
        <a:xfrm>
          <a:off x="1314450" y="30727650"/>
          <a:ext cx="1352550" cy="1104900"/>
        </a:xfrm>
        <a:prstGeom prst="rect">
          <a:avLst/>
        </a:prstGeom>
        <a:noFill/>
        <a:ln w="9525">
          <a:noFill/>
          <a:miter lim="800000"/>
          <a:headEnd/>
          <a:tailEnd/>
        </a:ln>
      </xdr:spPr>
    </xdr:pic>
    <xdr:clientData/>
  </xdr:twoCellAnchor>
  <xdr:twoCellAnchor editAs="oneCell">
    <xdr:from>
      <xdr:col>1</xdr:col>
      <xdr:colOff>142875</xdr:colOff>
      <xdr:row>22</xdr:row>
      <xdr:rowOff>190500</xdr:rowOff>
    </xdr:from>
    <xdr:to>
      <xdr:col>1</xdr:col>
      <xdr:colOff>1504950</xdr:colOff>
      <xdr:row>22</xdr:row>
      <xdr:rowOff>1552575</xdr:rowOff>
    </xdr:to>
    <xdr:pic>
      <xdr:nvPicPr>
        <xdr:cNvPr id="70" name="图片 47" descr="pa-a80-2.jpg"/>
        <xdr:cNvPicPr>
          <a:picLocks noChangeAspect="1"/>
        </xdr:cNvPicPr>
      </xdr:nvPicPr>
      <xdr:blipFill>
        <a:blip xmlns:r="http://schemas.openxmlformats.org/officeDocument/2006/relationships" r:embed="rId21" cstate="print"/>
        <a:srcRect/>
        <a:stretch>
          <a:fillRect/>
        </a:stretch>
      </xdr:blipFill>
      <xdr:spPr bwMode="auto">
        <a:xfrm>
          <a:off x="1343025" y="32261175"/>
          <a:ext cx="1362075" cy="1362075"/>
        </a:xfrm>
        <a:prstGeom prst="rect">
          <a:avLst/>
        </a:prstGeom>
        <a:noFill/>
        <a:ln w="9525">
          <a:noFill/>
          <a:miter lim="800000"/>
          <a:headEnd/>
          <a:tailEnd/>
        </a:ln>
      </xdr:spPr>
    </xdr:pic>
    <xdr:clientData/>
  </xdr:twoCellAnchor>
  <xdr:twoCellAnchor editAs="oneCell">
    <xdr:from>
      <xdr:col>1</xdr:col>
      <xdr:colOff>38100</xdr:colOff>
      <xdr:row>23</xdr:row>
      <xdr:rowOff>28575</xdr:rowOff>
    </xdr:from>
    <xdr:to>
      <xdr:col>1</xdr:col>
      <xdr:colOff>1514475</xdr:colOff>
      <xdr:row>23</xdr:row>
      <xdr:rowOff>1504950</xdr:rowOff>
    </xdr:to>
    <xdr:pic>
      <xdr:nvPicPr>
        <xdr:cNvPr id="71" name="图片 48" descr="pa-a80-3.jpg"/>
        <xdr:cNvPicPr>
          <a:picLocks noChangeAspect="1"/>
        </xdr:cNvPicPr>
      </xdr:nvPicPr>
      <xdr:blipFill>
        <a:blip xmlns:r="http://schemas.openxmlformats.org/officeDocument/2006/relationships" r:embed="rId22" cstate="print"/>
        <a:srcRect/>
        <a:stretch>
          <a:fillRect/>
        </a:stretch>
      </xdr:blipFill>
      <xdr:spPr bwMode="auto">
        <a:xfrm>
          <a:off x="38100" y="35232975"/>
          <a:ext cx="1476375" cy="1476375"/>
        </a:xfrm>
        <a:prstGeom prst="rect">
          <a:avLst/>
        </a:prstGeom>
        <a:noFill/>
        <a:ln w="9525">
          <a:noFill/>
          <a:miter lim="800000"/>
          <a:headEnd/>
          <a:tailEnd/>
        </a:ln>
      </xdr:spPr>
    </xdr:pic>
    <xdr:clientData/>
  </xdr:twoCellAnchor>
  <xdr:twoCellAnchor editAs="oneCell">
    <xdr:from>
      <xdr:col>1</xdr:col>
      <xdr:colOff>180975</xdr:colOff>
      <xdr:row>14</xdr:row>
      <xdr:rowOff>57151</xdr:rowOff>
    </xdr:from>
    <xdr:to>
      <xdr:col>1</xdr:col>
      <xdr:colOff>1476375</xdr:colOff>
      <xdr:row>14</xdr:row>
      <xdr:rowOff>1352551</xdr:rowOff>
    </xdr:to>
    <xdr:pic>
      <xdr:nvPicPr>
        <xdr:cNvPr id="72" name="图片 71" descr="pa-616-8.jpg"/>
        <xdr:cNvPicPr>
          <a:picLocks noChangeAspect="1"/>
        </xdr:cNvPicPr>
      </xdr:nvPicPr>
      <xdr:blipFill>
        <a:blip xmlns:r="http://schemas.openxmlformats.org/officeDocument/2006/relationships" r:embed="rId23" cstate="print"/>
        <a:stretch>
          <a:fillRect/>
        </a:stretch>
      </xdr:blipFill>
      <xdr:spPr>
        <a:xfrm flipV="1">
          <a:off x="1381125" y="24622126"/>
          <a:ext cx="1295400" cy="129540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39837</xdr:colOff>
      <xdr:row>1</xdr:row>
      <xdr:rowOff>95250</xdr:rowOff>
    </xdr:from>
    <xdr:to>
      <xdr:col>1</xdr:col>
      <xdr:colOff>1308935</xdr:colOff>
      <xdr:row>1</xdr:row>
      <xdr:rowOff>1362075</xdr:rowOff>
    </xdr:to>
    <xdr:pic>
      <xdr:nvPicPr>
        <xdr:cNvPr id="8" name="图片 7" descr="C:\Documents and Settings\Administrator\Application Data\Tencent\Users\450538484\QQ\WinTemp\RichOle\(}~UZ5W${(TYKZ6IIQ%ZNQ1.jpg"/>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1478112" y="447675"/>
          <a:ext cx="1269098" cy="1266825"/>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1</xdr:col>
      <xdr:colOff>85724</xdr:colOff>
      <xdr:row>2</xdr:row>
      <xdr:rowOff>92240</xdr:rowOff>
    </xdr:from>
    <xdr:to>
      <xdr:col>1</xdr:col>
      <xdr:colOff>1316613</xdr:colOff>
      <xdr:row>2</xdr:row>
      <xdr:rowOff>1371599</xdr:rowOff>
    </xdr:to>
    <xdr:pic>
      <xdr:nvPicPr>
        <xdr:cNvPr id="9" name="图片 8" descr="C:\Documents and Settings\Administrator\Application Data\Tencent\Users\450538484\QQ\WinTemp\RichOle\_MM3GEB`5S}}7P0$ACE88W9.jpg"/>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1523999" y="1873415"/>
          <a:ext cx="1230889" cy="1279359"/>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1</xdr:col>
      <xdr:colOff>19289</xdr:colOff>
      <xdr:row>3</xdr:row>
      <xdr:rowOff>142875</xdr:rowOff>
    </xdr:from>
    <xdr:to>
      <xdr:col>1</xdr:col>
      <xdr:colOff>1292309</xdr:colOff>
      <xdr:row>3</xdr:row>
      <xdr:rowOff>1371600</xdr:rowOff>
    </xdr:to>
    <xdr:pic>
      <xdr:nvPicPr>
        <xdr:cNvPr id="10" name="图片 9" descr="C:\Documents and Settings\Administrator\Application Data\Tencent\Users\450538484\QQ\WinTemp\RichOle\3SU81X%W(84PI7B)X@@)@01.jpg"/>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1457564" y="3352800"/>
          <a:ext cx="1273020" cy="1228725"/>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1</xdr:col>
      <xdr:colOff>19658</xdr:colOff>
      <xdr:row>4</xdr:row>
      <xdr:rowOff>95250</xdr:rowOff>
    </xdr:from>
    <xdr:to>
      <xdr:col>1</xdr:col>
      <xdr:colOff>1314450</xdr:colOff>
      <xdr:row>4</xdr:row>
      <xdr:rowOff>1271198</xdr:rowOff>
    </xdr:to>
    <xdr:pic>
      <xdr:nvPicPr>
        <xdr:cNvPr id="11" name="图片 10" descr="C:\Documents and Settings\Administrator\Application Data\Tencent\Users\450538484\QQ\WinTemp\RichOle\R}K}UT43O~@I8Z(]NDYJXY0.jpg"/>
        <xdr:cNvPicPr>
          <a:picLocks noChangeAspect="1" noChangeArrowheads="1"/>
        </xdr:cNvPicPr>
      </xdr:nvPicPr>
      <xdr:blipFill>
        <a:blip xmlns:r="http://schemas.openxmlformats.org/officeDocument/2006/relationships" r:embed="rId4" cstate="print">
          <a:extLst>
            <a:ext uri="{28A0092B-C50C-407E-A947-70E740481C1C}">
              <a14:useLocalDpi xmlns="" xmlns:a14="http://schemas.microsoft.com/office/drawing/2010/main" val="0"/>
            </a:ext>
          </a:extLst>
        </a:blip>
        <a:srcRect/>
        <a:stretch>
          <a:fillRect/>
        </a:stretch>
      </xdr:blipFill>
      <xdr:spPr bwMode="auto">
        <a:xfrm>
          <a:off x="1457933" y="4733925"/>
          <a:ext cx="1294792" cy="1175948"/>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1</xdr:col>
      <xdr:colOff>169288</xdr:colOff>
      <xdr:row>5</xdr:row>
      <xdr:rowOff>28575</xdr:rowOff>
    </xdr:from>
    <xdr:to>
      <xdr:col>1</xdr:col>
      <xdr:colOff>1162050</xdr:colOff>
      <xdr:row>5</xdr:row>
      <xdr:rowOff>1386131</xdr:rowOff>
    </xdr:to>
    <xdr:pic>
      <xdr:nvPicPr>
        <xdr:cNvPr id="12" name="图片 11" descr="C:\Documents and Settings\Administrator\Application Data\Tencent\Users\450538484\QQ\WinTemp\RichOle\DL2~W[~0P%C}BZSI5TOT6R4.jpg"/>
        <xdr:cNvPicPr>
          <a:picLocks noChangeAspect="1" noChangeArrowheads="1"/>
        </xdr:cNvPicPr>
      </xdr:nvPicPr>
      <xdr:blipFill>
        <a:blip xmlns:r="http://schemas.openxmlformats.org/officeDocument/2006/relationships" r:embed="rId5" cstate="print">
          <a:extLst>
            <a:ext uri="{28A0092B-C50C-407E-A947-70E740481C1C}">
              <a14:useLocalDpi xmlns="" xmlns:a14="http://schemas.microsoft.com/office/drawing/2010/main" val="0"/>
            </a:ext>
          </a:extLst>
        </a:blip>
        <a:srcRect/>
        <a:stretch>
          <a:fillRect/>
        </a:stretch>
      </xdr:blipFill>
      <xdr:spPr bwMode="auto">
        <a:xfrm>
          <a:off x="1607563" y="6096000"/>
          <a:ext cx="992762" cy="1357556"/>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1</xdr:col>
      <xdr:colOff>66675</xdr:colOff>
      <xdr:row>6</xdr:row>
      <xdr:rowOff>66063</xdr:rowOff>
    </xdr:from>
    <xdr:to>
      <xdr:col>1</xdr:col>
      <xdr:colOff>1334693</xdr:colOff>
      <xdr:row>6</xdr:row>
      <xdr:rowOff>1362074</xdr:rowOff>
    </xdr:to>
    <xdr:pic>
      <xdr:nvPicPr>
        <xdr:cNvPr id="13" name="图片 12" descr="C:\Documents and Settings\Administrator\Application Data\Tencent\Users\450538484\QQ\WinTemp\RichOle\3F5W4GT$6P3LS}[_%7P$X~0.jpg"/>
        <xdr:cNvPicPr>
          <a:picLocks noChangeAspect="1" noChangeArrowheads="1"/>
        </xdr:cNvPicPr>
      </xdr:nvPicPr>
      <xdr:blipFill>
        <a:blip xmlns:r="http://schemas.openxmlformats.org/officeDocument/2006/relationships" r:embed="rId6" cstate="print">
          <a:extLst>
            <a:ext uri="{28A0092B-C50C-407E-A947-70E740481C1C}">
              <a14:useLocalDpi xmlns="" xmlns:a14="http://schemas.microsoft.com/office/drawing/2010/main" val="0"/>
            </a:ext>
          </a:extLst>
        </a:blip>
        <a:srcRect/>
        <a:stretch>
          <a:fillRect/>
        </a:stretch>
      </xdr:blipFill>
      <xdr:spPr bwMode="auto">
        <a:xfrm>
          <a:off x="1504950" y="7562238"/>
          <a:ext cx="1268018" cy="1296011"/>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85725</xdr:colOff>
      <xdr:row>1</xdr:row>
      <xdr:rowOff>57149</xdr:rowOff>
    </xdr:from>
    <xdr:to>
      <xdr:col>1</xdr:col>
      <xdr:colOff>1228725</xdr:colOff>
      <xdr:row>1</xdr:row>
      <xdr:rowOff>1346130</xdr:rowOff>
    </xdr:to>
    <xdr:pic>
      <xdr:nvPicPr>
        <xdr:cNvPr id="2" name="图片 1" descr="C:\Documents and Settings\Administrator\Application Data\Tencent\Users\450538484\QQ\WinTemp\RichOle\%DG`L2O@%HRT86)(7GE70QY.jpg"/>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1619250" y="409574"/>
          <a:ext cx="1143000" cy="1288981"/>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1</xdr:col>
      <xdr:colOff>159265</xdr:colOff>
      <xdr:row>2</xdr:row>
      <xdr:rowOff>180975</xdr:rowOff>
    </xdr:from>
    <xdr:to>
      <xdr:col>1</xdr:col>
      <xdr:colOff>1193905</xdr:colOff>
      <xdr:row>2</xdr:row>
      <xdr:rowOff>1352550</xdr:rowOff>
    </xdr:to>
    <xdr:pic>
      <xdr:nvPicPr>
        <xdr:cNvPr id="3" name="图片 2" descr="C:\Documents and Settings\Administrator\Application Data\Tencent\Users\450538484\QQ\WinTemp\RichOle\A1%BBON`KIQ)}JBI2}@Z~Y2.jpg"/>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1692790" y="1962150"/>
          <a:ext cx="1034640" cy="1171575"/>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1</xdr:col>
      <xdr:colOff>180976</xdr:colOff>
      <xdr:row>3</xdr:row>
      <xdr:rowOff>76200</xdr:rowOff>
    </xdr:from>
    <xdr:to>
      <xdr:col>1</xdr:col>
      <xdr:colOff>1162050</xdr:colOff>
      <xdr:row>3</xdr:row>
      <xdr:rowOff>1323975</xdr:rowOff>
    </xdr:to>
    <xdr:pic>
      <xdr:nvPicPr>
        <xdr:cNvPr id="4" name="图片 3" descr="C:\Documents and Settings\Administrator\Application Data\Tencent\Users\450538484\QQ\WinTemp\RichOle\9XCWJF~R6%_10]GO}9R(]}5.jpg"/>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1714501" y="3286125"/>
          <a:ext cx="981074" cy="1247775"/>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1</xdr:col>
      <xdr:colOff>48364</xdr:colOff>
      <xdr:row>4</xdr:row>
      <xdr:rowOff>104776</xdr:rowOff>
    </xdr:from>
    <xdr:to>
      <xdr:col>1</xdr:col>
      <xdr:colOff>1161312</xdr:colOff>
      <xdr:row>4</xdr:row>
      <xdr:rowOff>1323975</xdr:rowOff>
    </xdr:to>
    <xdr:pic>
      <xdr:nvPicPr>
        <xdr:cNvPr id="5" name="图片 4" descr="C:\Documents and Settings\Administrator\Application Data\Tencent\Users\450538484\QQ\WinTemp\RichOle\FJROPF`ONUZCO%_D~$4[2N4.jpg"/>
        <xdr:cNvPicPr>
          <a:picLocks noChangeAspect="1" noChangeArrowheads="1"/>
        </xdr:cNvPicPr>
      </xdr:nvPicPr>
      <xdr:blipFill>
        <a:blip xmlns:r="http://schemas.openxmlformats.org/officeDocument/2006/relationships" r:embed="rId4" cstate="print">
          <a:extLst>
            <a:ext uri="{28A0092B-C50C-407E-A947-70E740481C1C}">
              <a14:useLocalDpi xmlns="" xmlns:a14="http://schemas.microsoft.com/office/drawing/2010/main" val="0"/>
            </a:ext>
          </a:extLst>
        </a:blip>
        <a:srcRect/>
        <a:stretch>
          <a:fillRect/>
        </a:stretch>
      </xdr:blipFill>
      <xdr:spPr bwMode="auto">
        <a:xfrm>
          <a:off x="1581889" y="4743451"/>
          <a:ext cx="1112948" cy="1219199"/>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1</xdr:col>
      <xdr:colOff>114300</xdr:colOff>
      <xdr:row>5</xdr:row>
      <xdr:rowOff>95250</xdr:rowOff>
    </xdr:from>
    <xdr:to>
      <xdr:col>1</xdr:col>
      <xdr:colOff>1181100</xdr:colOff>
      <xdr:row>5</xdr:row>
      <xdr:rowOff>1324994</xdr:rowOff>
    </xdr:to>
    <xdr:pic>
      <xdr:nvPicPr>
        <xdr:cNvPr id="6" name="图片 5" descr="C:\Documents and Settings\Administrator\Application Data\Tencent\Users\450538484\QQ\WinTemp\RichOle\}{PJAR{3DR}WANIO6L710S7.jpg"/>
        <xdr:cNvPicPr>
          <a:picLocks noChangeAspect="1" noChangeArrowheads="1"/>
        </xdr:cNvPicPr>
      </xdr:nvPicPr>
      <xdr:blipFill>
        <a:blip xmlns:r="http://schemas.openxmlformats.org/officeDocument/2006/relationships" r:embed="rId5" cstate="print">
          <a:extLst>
            <a:ext uri="{28A0092B-C50C-407E-A947-70E740481C1C}">
              <a14:useLocalDpi xmlns="" xmlns:a14="http://schemas.microsoft.com/office/drawing/2010/main" val="0"/>
            </a:ext>
          </a:extLst>
        </a:blip>
        <a:srcRect/>
        <a:stretch>
          <a:fillRect/>
        </a:stretch>
      </xdr:blipFill>
      <xdr:spPr bwMode="auto">
        <a:xfrm>
          <a:off x="1647825" y="6162675"/>
          <a:ext cx="1066800" cy="1229744"/>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1</xdr:col>
      <xdr:colOff>161921</xdr:colOff>
      <xdr:row>6</xdr:row>
      <xdr:rowOff>85724</xdr:rowOff>
    </xdr:from>
    <xdr:to>
      <xdr:col>1</xdr:col>
      <xdr:colOff>1162046</xdr:colOff>
      <xdr:row>6</xdr:row>
      <xdr:rowOff>1238249</xdr:rowOff>
    </xdr:to>
    <xdr:pic>
      <xdr:nvPicPr>
        <xdr:cNvPr id="7" name="图片 6" descr="C:\Documents and Settings\Administrator\Application Data\Tencent\Users\450538484\QQ\WinTemp\RichOle\9[LI(~]AHT0%4(){3W7FF%0.jpg"/>
        <xdr:cNvPicPr>
          <a:picLocks noChangeAspect="1" noChangeArrowheads="1"/>
        </xdr:cNvPicPr>
      </xdr:nvPicPr>
      <xdr:blipFill>
        <a:blip xmlns:r="http://schemas.openxmlformats.org/officeDocument/2006/relationships" r:embed="rId6" cstate="print">
          <a:extLst>
            <a:ext uri="{28A0092B-C50C-407E-A947-70E740481C1C}">
              <a14:useLocalDpi xmlns="" xmlns:a14="http://schemas.microsoft.com/office/drawing/2010/main" val="0"/>
            </a:ext>
          </a:extLst>
        </a:blip>
        <a:srcRect/>
        <a:stretch>
          <a:fillRect/>
        </a:stretch>
      </xdr:blipFill>
      <xdr:spPr bwMode="auto">
        <a:xfrm flipH="1">
          <a:off x="1695446" y="7581899"/>
          <a:ext cx="1000125" cy="1152525"/>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108204</xdr:colOff>
      <xdr:row>3</xdr:row>
      <xdr:rowOff>266701</xdr:rowOff>
    </xdr:from>
    <xdr:to>
      <xdr:col>1</xdr:col>
      <xdr:colOff>1568196</xdr:colOff>
      <xdr:row>4</xdr:row>
      <xdr:rowOff>0</xdr:rowOff>
    </xdr:to>
    <xdr:pic>
      <xdr:nvPicPr>
        <xdr:cNvPr id="29" name="图片 28"/>
        <xdr:cNvPicPr>
          <a:picLocks noChangeAspect="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tretch>
          <a:fillRect/>
        </a:stretch>
      </xdr:blipFill>
      <xdr:spPr>
        <a:xfrm>
          <a:off x="1946529" y="3590926"/>
          <a:ext cx="1459992" cy="1019174"/>
        </a:xfrm>
        <a:prstGeom prst="rect">
          <a:avLst/>
        </a:prstGeom>
      </xdr:spPr>
    </xdr:pic>
    <xdr:clientData/>
  </xdr:twoCellAnchor>
  <xdr:twoCellAnchor editAs="oneCell">
    <xdr:from>
      <xdr:col>1</xdr:col>
      <xdr:colOff>42129</xdr:colOff>
      <xdr:row>5</xdr:row>
      <xdr:rowOff>219075</xdr:rowOff>
    </xdr:from>
    <xdr:to>
      <xdr:col>1</xdr:col>
      <xdr:colOff>1634271</xdr:colOff>
      <xdr:row>5</xdr:row>
      <xdr:rowOff>1371600</xdr:rowOff>
    </xdr:to>
    <xdr:pic>
      <xdr:nvPicPr>
        <xdr:cNvPr id="31" name="图片 30"/>
        <xdr:cNvPicPr>
          <a:picLocks noChangeAspect="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tretch>
          <a:fillRect/>
        </a:stretch>
      </xdr:blipFill>
      <xdr:spPr>
        <a:xfrm>
          <a:off x="1880454" y="6515100"/>
          <a:ext cx="1592142" cy="1152525"/>
        </a:xfrm>
        <a:prstGeom prst="rect">
          <a:avLst/>
        </a:prstGeom>
      </xdr:spPr>
    </xdr:pic>
    <xdr:clientData/>
  </xdr:twoCellAnchor>
  <xdr:twoCellAnchor editAs="oneCell">
    <xdr:from>
      <xdr:col>1</xdr:col>
      <xdr:colOff>123825</xdr:colOff>
      <xdr:row>1</xdr:row>
      <xdr:rowOff>200025</xdr:rowOff>
    </xdr:from>
    <xdr:to>
      <xdr:col>1</xdr:col>
      <xdr:colOff>1638299</xdr:colOff>
      <xdr:row>1</xdr:row>
      <xdr:rowOff>1228789</xdr:rowOff>
    </xdr:to>
    <xdr:pic>
      <xdr:nvPicPr>
        <xdr:cNvPr id="33" name="图片 32"/>
        <xdr:cNvPicPr>
          <a:picLocks noChangeAspect="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tretch>
          <a:fillRect/>
        </a:stretch>
      </xdr:blipFill>
      <xdr:spPr>
        <a:xfrm>
          <a:off x="1962150" y="552450"/>
          <a:ext cx="1514474" cy="1028764"/>
        </a:xfrm>
        <a:prstGeom prst="rect">
          <a:avLst/>
        </a:prstGeom>
      </xdr:spPr>
    </xdr:pic>
    <xdr:clientData/>
  </xdr:twoCellAnchor>
  <xdr:twoCellAnchor editAs="oneCell">
    <xdr:from>
      <xdr:col>1</xdr:col>
      <xdr:colOff>47625</xdr:colOff>
      <xdr:row>2</xdr:row>
      <xdr:rowOff>266700</xdr:rowOff>
    </xdr:from>
    <xdr:to>
      <xdr:col>1</xdr:col>
      <xdr:colOff>1638301</xdr:colOff>
      <xdr:row>2</xdr:row>
      <xdr:rowOff>1421988</xdr:rowOff>
    </xdr:to>
    <xdr:pic>
      <xdr:nvPicPr>
        <xdr:cNvPr id="35" name="图片 34"/>
        <xdr:cNvPicPr>
          <a:picLocks noChangeAspect="1"/>
        </xdr:cNvPicPr>
      </xdr:nvPicPr>
      <xdr:blipFill>
        <a:blip xmlns:r="http://schemas.openxmlformats.org/officeDocument/2006/relationships" r:embed="rId4">
          <a:extLst>
            <a:ext uri="{28A0092B-C50C-407E-A947-70E740481C1C}">
              <a14:useLocalDpi xmlns="" xmlns:a14="http://schemas.microsoft.com/office/drawing/2010/main" val="0"/>
            </a:ext>
          </a:extLst>
        </a:blip>
        <a:stretch>
          <a:fillRect/>
        </a:stretch>
      </xdr:blipFill>
      <xdr:spPr>
        <a:xfrm>
          <a:off x="1885950" y="2105025"/>
          <a:ext cx="1590676" cy="1155288"/>
        </a:xfrm>
        <a:prstGeom prst="rect">
          <a:avLst/>
        </a:prstGeom>
      </xdr:spPr>
    </xdr:pic>
    <xdr:clientData/>
  </xdr:twoCellAnchor>
  <xdr:twoCellAnchor editAs="oneCell">
    <xdr:from>
      <xdr:col>1</xdr:col>
      <xdr:colOff>38100</xdr:colOff>
      <xdr:row>4</xdr:row>
      <xdr:rowOff>114300</xdr:rowOff>
    </xdr:from>
    <xdr:to>
      <xdr:col>1</xdr:col>
      <xdr:colOff>1609726</xdr:colOff>
      <xdr:row>4</xdr:row>
      <xdr:rowOff>1431066</xdr:rowOff>
    </xdr:to>
    <xdr:pic>
      <xdr:nvPicPr>
        <xdr:cNvPr id="37" name="图片 36"/>
        <xdr:cNvPicPr>
          <a:picLocks noChangeAspect="1"/>
        </xdr:cNvPicPr>
      </xdr:nvPicPr>
      <xdr:blipFill>
        <a:blip xmlns:r="http://schemas.openxmlformats.org/officeDocument/2006/relationships" r:embed="rId5" cstate="print">
          <a:extLst>
            <a:ext uri="{28A0092B-C50C-407E-A947-70E740481C1C}">
              <a14:useLocalDpi xmlns="" xmlns:a14="http://schemas.microsoft.com/office/drawing/2010/main" val="0"/>
            </a:ext>
          </a:extLst>
        </a:blip>
        <a:stretch>
          <a:fillRect/>
        </a:stretch>
      </xdr:blipFill>
      <xdr:spPr>
        <a:xfrm>
          <a:off x="1876425" y="4924425"/>
          <a:ext cx="1571626" cy="1316766"/>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219075</xdr:colOff>
      <xdr:row>1</xdr:row>
      <xdr:rowOff>114300</xdr:rowOff>
    </xdr:from>
    <xdr:to>
      <xdr:col>1</xdr:col>
      <xdr:colOff>1409700</xdr:colOff>
      <xdr:row>2</xdr:row>
      <xdr:rowOff>0</xdr:rowOff>
    </xdr:to>
    <xdr:pic>
      <xdr:nvPicPr>
        <xdr:cNvPr id="2" name="图片 1"/>
        <xdr:cNvPicPr>
          <a:picLocks noChangeAspect="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1990725" y="466725"/>
          <a:ext cx="1190625" cy="15335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xdr:col>
      <xdr:colOff>276225</xdr:colOff>
      <xdr:row>2</xdr:row>
      <xdr:rowOff>123026</xdr:rowOff>
    </xdr:from>
    <xdr:to>
      <xdr:col>1</xdr:col>
      <xdr:colOff>1438275</xdr:colOff>
      <xdr:row>3</xdr:row>
      <xdr:rowOff>799</xdr:rowOff>
    </xdr:to>
    <xdr:pic>
      <xdr:nvPicPr>
        <xdr:cNvPr id="3" name="图片 2"/>
        <xdr:cNvPicPr>
          <a:picLocks noChangeAspect="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tretch>
          <a:fillRect/>
        </a:stretch>
      </xdr:blipFill>
      <xdr:spPr>
        <a:xfrm>
          <a:off x="2047875" y="2189951"/>
          <a:ext cx="1162050" cy="1525598"/>
        </a:xfrm>
        <a:prstGeom prst="rect">
          <a:avLst/>
        </a:prstGeom>
      </xdr:spPr>
    </xdr:pic>
    <xdr:clientData/>
  </xdr:twoCellAnchor>
  <xdr:twoCellAnchor editAs="oneCell">
    <xdr:from>
      <xdr:col>1</xdr:col>
      <xdr:colOff>106463</xdr:colOff>
      <xdr:row>3</xdr:row>
      <xdr:rowOff>19050</xdr:rowOff>
    </xdr:from>
    <xdr:to>
      <xdr:col>1</xdr:col>
      <xdr:colOff>1646137</xdr:colOff>
      <xdr:row>4</xdr:row>
      <xdr:rowOff>1</xdr:rowOff>
    </xdr:to>
    <xdr:pic>
      <xdr:nvPicPr>
        <xdr:cNvPr id="4" name="图片 3"/>
        <xdr:cNvPicPr>
          <a:picLocks noChangeAspect="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tretch>
          <a:fillRect/>
        </a:stretch>
      </xdr:blipFill>
      <xdr:spPr>
        <a:xfrm>
          <a:off x="1878113" y="3800475"/>
          <a:ext cx="1539674" cy="1628776"/>
        </a:xfrm>
        <a:prstGeom prst="rect">
          <a:avLst/>
        </a:prstGeom>
      </xdr:spPr>
    </xdr:pic>
    <xdr:clientData/>
  </xdr:twoCellAnchor>
  <xdr:twoCellAnchor editAs="oneCell">
    <xdr:from>
      <xdr:col>1</xdr:col>
      <xdr:colOff>180975</xdr:colOff>
      <xdr:row>4</xdr:row>
      <xdr:rowOff>69650</xdr:rowOff>
    </xdr:from>
    <xdr:to>
      <xdr:col>1</xdr:col>
      <xdr:colOff>1409700</xdr:colOff>
      <xdr:row>4</xdr:row>
      <xdr:rowOff>1504950</xdr:rowOff>
    </xdr:to>
    <xdr:pic>
      <xdr:nvPicPr>
        <xdr:cNvPr id="5" name="图片 4"/>
        <xdr:cNvPicPr>
          <a:picLocks noChangeAspect="1"/>
        </xdr:cNvPicPr>
      </xdr:nvPicPr>
      <xdr:blipFill>
        <a:blip xmlns:r="http://schemas.openxmlformats.org/officeDocument/2006/relationships" r:embed="rId4" cstate="print">
          <a:extLst>
            <a:ext uri="{28A0092B-C50C-407E-A947-70E740481C1C}">
              <a14:useLocalDpi xmlns="" xmlns:a14="http://schemas.microsoft.com/office/drawing/2010/main" val="0"/>
            </a:ext>
          </a:extLst>
        </a:blip>
        <a:stretch>
          <a:fillRect/>
        </a:stretch>
      </xdr:blipFill>
      <xdr:spPr>
        <a:xfrm>
          <a:off x="1952625" y="5565575"/>
          <a:ext cx="1228725" cy="1435300"/>
        </a:xfrm>
        <a:prstGeom prst="rect">
          <a:avLst/>
        </a:prstGeom>
      </xdr:spPr>
    </xdr:pic>
    <xdr:clientData/>
  </xdr:twoCellAnchor>
  <xdr:twoCellAnchor editAs="oneCell">
    <xdr:from>
      <xdr:col>1</xdr:col>
      <xdr:colOff>335222</xdr:colOff>
      <xdr:row>5</xdr:row>
      <xdr:rowOff>76201</xdr:rowOff>
    </xdr:from>
    <xdr:to>
      <xdr:col>1</xdr:col>
      <xdr:colOff>1503104</xdr:colOff>
      <xdr:row>6</xdr:row>
      <xdr:rowOff>0</xdr:rowOff>
    </xdr:to>
    <xdr:pic>
      <xdr:nvPicPr>
        <xdr:cNvPr id="6" name="图片 5"/>
        <xdr:cNvPicPr>
          <a:picLocks noChangeAspect="1"/>
        </xdr:cNvPicPr>
      </xdr:nvPicPr>
      <xdr:blipFill>
        <a:blip xmlns:r="http://schemas.openxmlformats.org/officeDocument/2006/relationships" r:embed="rId5" cstate="print">
          <a:extLst>
            <a:ext uri="{28A0092B-C50C-407E-A947-70E740481C1C}">
              <a14:useLocalDpi xmlns="" xmlns:a14="http://schemas.microsoft.com/office/drawing/2010/main" val="0"/>
            </a:ext>
          </a:extLst>
        </a:blip>
        <a:stretch>
          <a:fillRect/>
        </a:stretch>
      </xdr:blipFill>
      <xdr:spPr>
        <a:xfrm>
          <a:off x="2106872" y="7286626"/>
          <a:ext cx="1167882" cy="1590674"/>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49450</xdr:colOff>
      <xdr:row>1</xdr:row>
      <xdr:rowOff>47627</xdr:rowOff>
    </xdr:from>
    <xdr:to>
      <xdr:col>1</xdr:col>
      <xdr:colOff>1230446</xdr:colOff>
      <xdr:row>1</xdr:row>
      <xdr:rowOff>1323979</xdr:rowOff>
    </xdr:to>
    <xdr:pic>
      <xdr:nvPicPr>
        <xdr:cNvPr id="6" name="图片 5"/>
        <xdr:cNvPicPr>
          <a:picLocks noChangeAspect="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tretch>
          <a:fillRect/>
        </a:stretch>
      </xdr:blipFill>
      <xdr:spPr>
        <a:xfrm>
          <a:off x="1497250" y="400052"/>
          <a:ext cx="1180996" cy="1276352"/>
        </a:xfrm>
        <a:prstGeom prst="rect">
          <a:avLst/>
        </a:prstGeom>
      </xdr:spPr>
    </xdr:pic>
    <xdr:clientData/>
  </xdr:twoCellAnchor>
  <xdr:twoCellAnchor editAs="oneCell">
    <xdr:from>
      <xdr:col>1</xdr:col>
      <xdr:colOff>17493</xdr:colOff>
      <xdr:row>2</xdr:row>
      <xdr:rowOff>66677</xdr:rowOff>
    </xdr:from>
    <xdr:to>
      <xdr:col>1</xdr:col>
      <xdr:colOff>1234850</xdr:colOff>
      <xdr:row>2</xdr:row>
      <xdr:rowOff>1247775</xdr:rowOff>
    </xdr:to>
    <xdr:pic>
      <xdr:nvPicPr>
        <xdr:cNvPr id="7" name="图片 6"/>
        <xdr:cNvPicPr>
          <a:picLocks noChangeAspect="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tretch>
          <a:fillRect/>
        </a:stretch>
      </xdr:blipFill>
      <xdr:spPr>
        <a:xfrm>
          <a:off x="1465293" y="1781177"/>
          <a:ext cx="1217357" cy="1181098"/>
        </a:xfrm>
        <a:prstGeom prst="rect">
          <a:avLst/>
        </a:prstGeom>
      </xdr:spPr>
    </xdr:pic>
    <xdr:clientData/>
  </xdr:twoCellAnchor>
  <xdr:twoCellAnchor editAs="oneCell">
    <xdr:from>
      <xdr:col>1</xdr:col>
      <xdr:colOff>38100</xdr:colOff>
      <xdr:row>3</xdr:row>
      <xdr:rowOff>47626</xdr:rowOff>
    </xdr:from>
    <xdr:to>
      <xdr:col>1</xdr:col>
      <xdr:colOff>1216017</xdr:colOff>
      <xdr:row>3</xdr:row>
      <xdr:rowOff>1181100</xdr:rowOff>
    </xdr:to>
    <xdr:pic>
      <xdr:nvPicPr>
        <xdr:cNvPr id="4" name="图片 3" descr="C:\Documents and Settings\Administrator\Application Data\Tencent\Users\450538484\QQ\WinTemp\RichOle\APUF}RPP0PS)GY}FZ6CIR(Y.jpg"/>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1485900" y="3124201"/>
          <a:ext cx="1177917" cy="1133474"/>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1</xdr:col>
      <xdr:colOff>28576</xdr:colOff>
      <xdr:row>4</xdr:row>
      <xdr:rowOff>66675</xdr:rowOff>
    </xdr:from>
    <xdr:to>
      <xdr:col>1</xdr:col>
      <xdr:colOff>1232430</xdr:colOff>
      <xdr:row>4</xdr:row>
      <xdr:rowOff>1209675</xdr:rowOff>
    </xdr:to>
    <xdr:pic>
      <xdr:nvPicPr>
        <xdr:cNvPr id="8" name="图片 7" descr="C:\Documents and Settings\Administrator\Application Data\Tencent\Users\450538484\QQ\WinTemp\RichOle\_3APHBTZ6)Q[9YSO7BCW(O8.jpg"/>
        <xdr:cNvPicPr>
          <a:picLocks noChangeAspect="1" noChangeArrowheads="1"/>
        </xdr:cNvPicPr>
      </xdr:nvPicPr>
      <xdr:blipFill>
        <a:blip xmlns:r="http://schemas.openxmlformats.org/officeDocument/2006/relationships" r:embed="rId4" cstate="print">
          <a:extLst>
            <a:ext uri="{28A0092B-C50C-407E-A947-70E740481C1C}">
              <a14:useLocalDpi xmlns="" xmlns:a14="http://schemas.microsoft.com/office/drawing/2010/main" val="0"/>
            </a:ext>
          </a:extLst>
        </a:blip>
        <a:srcRect/>
        <a:stretch>
          <a:fillRect/>
        </a:stretch>
      </xdr:blipFill>
      <xdr:spPr bwMode="auto">
        <a:xfrm>
          <a:off x="1476376" y="4505325"/>
          <a:ext cx="1203854" cy="11430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1</xdr:col>
      <xdr:colOff>47625</xdr:colOff>
      <xdr:row>5</xdr:row>
      <xdr:rowOff>114300</xdr:rowOff>
    </xdr:from>
    <xdr:to>
      <xdr:col>1</xdr:col>
      <xdr:colOff>1258329</xdr:colOff>
      <xdr:row>5</xdr:row>
      <xdr:rowOff>1219201</xdr:rowOff>
    </xdr:to>
    <xdr:pic>
      <xdr:nvPicPr>
        <xdr:cNvPr id="9" name="图片 8" descr="C:\Documents and Settings\Administrator\Application Data\Tencent\Users\450538484\QQ\WinTemp\RichOle\~U7Q)(JRHOSS[Z(XI5]8VQK.jpg"/>
        <xdr:cNvPicPr>
          <a:picLocks noChangeAspect="1" noChangeArrowheads="1"/>
        </xdr:cNvPicPr>
      </xdr:nvPicPr>
      <xdr:blipFill>
        <a:blip xmlns:r="http://schemas.openxmlformats.org/officeDocument/2006/relationships" r:embed="rId5" cstate="print">
          <a:extLst>
            <a:ext uri="{28A0092B-C50C-407E-A947-70E740481C1C}">
              <a14:useLocalDpi xmlns="" xmlns:a14="http://schemas.microsoft.com/office/drawing/2010/main" val="0"/>
            </a:ext>
          </a:extLst>
        </a:blip>
        <a:srcRect/>
        <a:stretch>
          <a:fillRect/>
        </a:stretch>
      </xdr:blipFill>
      <xdr:spPr bwMode="auto">
        <a:xfrm>
          <a:off x="1495425" y="5915025"/>
          <a:ext cx="1210704" cy="1104901"/>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editAs="oneCell">
    <xdr:from>
      <xdr:col>1</xdr:col>
      <xdr:colOff>20805</xdr:colOff>
      <xdr:row>6</xdr:row>
      <xdr:rowOff>114301</xdr:rowOff>
    </xdr:from>
    <xdr:to>
      <xdr:col>1</xdr:col>
      <xdr:colOff>1257300</xdr:colOff>
      <xdr:row>6</xdr:row>
      <xdr:rowOff>1241567</xdr:rowOff>
    </xdr:to>
    <xdr:pic>
      <xdr:nvPicPr>
        <xdr:cNvPr id="10" name="图片 9" descr="C:\Documents and Settings\Administrator\Application Data\Tencent\Users\450538484\QQ\WinTemp\RichOle\]4@S`E297YB8DI7WDOB$NQ1.jpg"/>
        <xdr:cNvPicPr>
          <a:picLocks noChangeAspect="1" noChangeArrowheads="1"/>
        </xdr:cNvPicPr>
      </xdr:nvPicPr>
      <xdr:blipFill>
        <a:blip xmlns:r="http://schemas.openxmlformats.org/officeDocument/2006/relationships" r:embed="rId6" cstate="print">
          <a:extLst>
            <a:ext uri="{28A0092B-C50C-407E-A947-70E740481C1C}">
              <a14:useLocalDpi xmlns="" xmlns:a14="http://schemas.microsoft.com/office/drawing/2010/main" val="0"/>
            </a:ext>
          </a:extLst>
        </a:blip>
        <a:srcRect/>
        <a:stretch>
          <a:fillRect/>
        </a:stretch>
      </xdr:blipFill>
      <xdr:spPr bwMode="auto">
        <a:xfrm>
          <a:off x="1468605" y="7277101"/>
          <a:ext cx="1236495" cy="1127266"/>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8" Type="http://schemas.openxmlformats.org/officeDocument/2006/relationships/hyperlink" Target="http://www.amazon.com/gp/product/B008RVT03C" TargetMode="External"/><Relationship Id="rId13" Type="http://schemas.openxmlformats.org/officeDocument/2006/relationships/printerSettings" Target="../printerSettings/printerSettings4.bin"/><Relationship Id="rId3" Type="http://schemas.openxmlformats.org/officeDocument/2006/relationships/hyperlink" Target="http://www.amazon.com/gp/product/B008RVY59G" TargetMode="External"/><Relationship Id="rId7" Type="http://schemas.openxmlformats.org/officeDocument/2006/relationships/hyperlink" Target="http://www.amazon.com/gp/product/B008RVSZDS" TargetMode="External"/><Relationship Id="rId12" Type="http://schemas.openxmlformats.org/officeDocument/2006/relationships/hyperlink" Target="http://www.amazon.com/gp/product/B008RVT316" TargetMode="External"/><Relationship Id="rId2" Type="http://schemas.openxmlformats.org/officeDocument/2006/relationships/hyperlink" Target="http://www.amazon.com/gp/product/B008RVY3M0" TargetMode="External"/><Relationship Id="rId1" Type="http://schemas.openxmlformats.org/officeDocument/2006/relationships/hyperlink" Target="http://www.amazon.com/gp/product/B008RVY0FU" TargetMode="External"/><Relationship Id="rId6" Type="http://schemas.openxmlformats.org/officeDocument/2006/relationships/hyperlink" Target="http://www.amazon.com/gp/product/B009B369E8" TargetMode="External"/><Relationship Id="rId11" Type="http://schemas.openxmlformats.org/officeDocument/2006/relationships/hyperlink" Target="http://www.amazon.com/gp/product/B009B369CK" TargetMode="External"/><Relationship Id="rId5" Type="http://schemas.openxmlformats.org/officeDocument/2006/relationships/hyperlink" Target="http://www.amazon.com/gp/product/B008RVSXKS" TargetMode="External"/><Relationship Id="rId10" Type="http://schemas.openxmlformats.org/officeDocument/2006/relationships/hyperlink" Target="http://www.amazon.com/gp/product/B009B368G2" TargetMode="External"/><Relationship Id="rId4" Type="http://schemas.openxmlformats.org/officeDocument/2006/relationships/hyperlink" Target="http://www.amazon.com/gp/product/B008RVSWYU" TargetMode="External"/><Relationship Id="rId9" Type="http://schemas.openxmlformats.org/officeDocument/2006/relationships/hyperlink" Target="http://www.amazon.com/gp/product/B008RVT0FA" TargetMode="External"/><Relationship Id="rId14"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S113"/>
  <sheetViews>
    <sheetView tabSelected="1" workbookViewId="0">
      <pane xSplit="2" ySplit="1" topLeftCell="C2" activePane="bottomRight" state="frozen"/>
      <selection pane="topRight" activeCell="C1" sqref="C1"/>
      <selection pane="bottomLeft" activeCell="A2" sqref="A2"/>
      <selection pane="bottomRight" activeCell="C2" sqref="C2"/>
    </sheetView>
  </sheetViews>
  <sheetFormatPr defaultRowHeight="13.5"/>
  <cols>
    <col min="1" max="1" width="28" customWidth="1"/>
    <col min="2" max="2" width="15.25" customWidth="1"/>
    <col min="3" max="3" width="18.375" customWidth="1"/>
    <col min="4" max="4" width="30.125" customWidth="1"/>
    <col min="5" max="5" width="7.875" style="42" customWidth="1"/>
    <col min="6" max="6" width="10.5" customWidth="1"/>
    <col min="7" max="7" width="11" customWidth="1"/>
    <col min="8" max="8" width="7.125" customWidth="1"/>
    <col min="10" max="10" width="7" customWidth="1"/>
    <col min="11" max="11" width="10.125" customWidth="1"/>
    <col min="12" max="12" width="6.375" customWidth="1"/>
    <col min="14" max="14" width="7.875" customWidth="1"/>
    <col min="15" max="15" width="9.5" bestFit="1" customWidth="1"/>
    <col min="16" max="17" width="11.875" customWidth="1"/>
  </cols>
  <sheetData>
    <row r="1" spans="1:19" ht="27">
      <c r="A1" s="1" t="s">
        <v>0</v>
      </c>
      <c r="B1" s="1" t="s">
        <v>1</v>
      </c>
      <c r="C1" s="2" t="s">
        <v>2</v>
      </c>
      <c r="D1" s="3" t="s">
        <v>3</v>
      </c>
      <c r="E1" s="1" t="s">
        <v>4</v>
      </c>
      <c r="F1" s="4" t="s">
        <v>5</v>
      </c>
      <c r="G1" s="5" t="s">
        <v>6</v>
      </c>
      <c r="H1" s="5" t="s">
        <v>7</v>
      </c>
      <c r="I1" s="5" t="s">
        <v>8</v>
      </c>
      <c r="J1" s="5" t="s">
        <v>703</v>
      </c>
      <c r="K1" s="1" t="s">
        <v>9</v>
      </c>
      <c r="L1" s="1" t="s">
        <v>10</v>
      </c>
      <c r="M1" s="6" t="s">
        <v>11</v>
      </c>
      <c r="N1" s="7" t="s">
        <v>12</v>
      </c>
      <c r="O1" s="7" t="s">
        <v>13</v>
      </c>
      <c r="P1" s="7" t="s">
        <v>14</v>
      </c>
      <c r="Q1" s="7" t="s">
        <v>733</v>
      </c>
      <c r="R1" s="7" t="s">
        <v>15</v>
      </c>
      <c r="S1" s="7" t="s">
        <v>16</v>
      </c>
    </row>
    <row r="2" spans="1:19" ht="90" customHeight="1">
      <c r="A2" s="8" t="s">
        <v>95</v>
      </c>
      <c r="B2" s="8"/>
      <c r="C2" s="8" t="s">
        <v>818</v>
      </c>
      <c r="D2" s="9" t="s">
        <v>383</v>
      </c>
      <c r="E2" s="39">
        <v>10</v>
      </c>
      <c r="F2" s="8">
        <v>7.1</v>
      </c>
      <c r="G2" s="8" t="s">
        <v>116</v>
      </c>
      <c r="H2" s="8" t="s">
        <v>117</v>
      </c>
      <c r="I2" s="8" t="s">
        <v>117</v>
      </c>
      <c r="J2" s="8" t="s">
        <v>704</v>
      </c>
      <c r="K2" s="8">
        <v>154.94999999999999</v>
      </c>
      <c r="L2" s="8">
        <v>2</v>
      </c>
      <c r="M2" s="8">
        <f>K2+L2</f>
        <v>156.94999999999999</v>
      </c>
      <c r="N2" s="56">
        <v>6.8000000000000005E-2</v>
      </c>
      <c r="O2" s="55">
        <f>((M2*(1+6%)/5.9)*(1+N2)+1)*1.1</f>
        <v>34.226771457627116</v>
      </c>
      <c r="P2" s="55">
        <f t="shared" ref="P2" si="0">O2*(1+(45%+110%+45%*110%))</f>
        <v>104.22051908847456</v>
      </c>
      <c r="Q2" s="55">
        <f>P2*0.75</f>
        <v>78.165389316355913</v>
      </c>
      <c r="R2" s="8">
        <v>79.89</v>
      </c>
      <c r="S2" s="8" t="str">
        <f t="shared" ref="S2" si="1">CONCATENATE(ROUND(R2/0.7,0),".99")</f>
        <v>114.99</v>
      </c>
    </row>
    <row r="3" spans="1:19" ht="90" customHeight="1">
      <c r="A3" s="8" t="s">
        <v>96</v>
      </c>
      <c r="B3" s="8"/>
      <c r="C3" s="8" t="s">
        <v>819</v>
      </c>
      <c r="D3" s="9" t="s">
        <v>384</v>
      </c>
      <c r="E3" s="39">
        <v>10</v>
      </c>
      <c r="F3" s="8">
        <v>7.1</v>
      </c>
      <c r="G3" s="8" t="s">
        <v>116</v>
      </c>
      <c r="H3" s="8" t="s">
        <v>117</v>
      </c>
      <c r="I3" s="8" t="s">
        <v>117</v>
      </c>
      <c r="J3" s="8" t="s">
        <v>704</v>
      </c>
      <c r="K3" s="8">
        <v>154.94999999999999</v>
      </c>
      <c r="L3" s="8">
        <v>2</v>
      </c>
      <c r="M3" s="8">
        <f t="shared" ref="M3:M66" si="2">K3+L3</f>
        <v>156.94999999999999</v>
      </c>
      <c r="N3" s="56">
        <v>6.8000000000000005E-2</v>
      </c>
      <c r="O3" s="55">
        <f t="shared" ref="O3:O66" si="3">((M3*(1+6%)/5.9)*(1+N3)+1)*1.1</f>
        <v>34.226771457627116</v>
      </c>
      <c r="P3" s="55">
        <f t="shared" ref="P3:P66" si="4">O3*(1+(45%+110%+45%*110%))</f>
        <v>104.22051908847456</v>
      </c>
      <c r="Q3" s="55">
        <f t="shared" ref="Q3:Q66" si="5">P3*0.75</f>
        <v>78.165389316355913</v>
      </c>
      <c r="R3" s="8">
        <v>79.89</v>
      </c>
      <c r="S3" s="8" t="str">
        <f t="shared" ref="S3:S66" si="6">CONCATENATE(ROUND(R3/0.7,0),".99")</f>
        <v>114.99</v>
      </c>
    </row>
    <row r="4" spans="1:19" ht="90" customHeight="1">
      <c r="A4" s="8" t="s">
        <v>97</v>
      </c>
      <c r="B4" s="8"/>
      <c r="C4" s="8" t="s">
        <v>820</v>
      </c>
      <c r="D4" s="9" t="s">
        <v>385</v>
      </c>
      <c r="E4" s="39">
        <v>10</v>
      </c>
      <c r="F4" s="8">
        <v>7.1</v>
      </c>
      <c r="G4" s="8" t="s">
        <v>116</v>
      </c>
      <c r="H4" s="8" t="s">
        <v>117</v>
      </c>
      <c r="I4" s="8" t="s">
        <v>117</v>
      </c>
      <c r="J4" s="8" t="s">
        <v>704</v>
      </c>
      <c r="K4" s="8">
        <v>154.94999999999999</v>
      </c>
      <c r="L4" s="8">
        <v>2</v>
      </c>
      <c r="M4" s="8">
        <f t="shared" si="2"/>
        <v>156.94999999999999</v>
      </c>
      <c r="N4" s="56">
        <v>6.8000000000000005E-2</v>
      </c>
      <c r="O4" s="55">
        <f t="shared" si="3"/>
        <v>34.226771457627116</v>
      </c>
      <c r="P4" s="55">
        <f t="shared" si="4"/>
        <v>104.22051908847456</v>
      </c>
      <c r="Q4" s="55">
        <f t="shared" si="5"/>
        <v>78.165389316355913</v>
      </c>
      <c r="R4" s="8">
        <v>79.89</v>
      </c>
      <c r="S4" s="8" t="str">
        <f t="shared" si="6"/>
        <v>114.99</v>
      </c>
    </row>
    <row r="5" spans="1:19" ht="90" customHeight="1">
      <c r="A5" s="8" t="s">
        <v>98</v>
      </c>
      <c r="B5" s="8"/>
      <c r="C5" s="8" t="s">
        <v>821</v>
      </c>
      <c r="D5" s="9" t="s">
        <v>386</v>
      </c>
      <c r="E5" s="39">
        <v>10</v>
      </c>
      <c r="F5" s="8">
        <v>7.1</v>
      </c>
      <c r="G5" s="8" t="s">
        <v>116</v>
      </c>
      <c r="H5" s="8" t="s">
        <v>117</v>
      </c>
      <c r="I5" s="8" t="s">
        <v>117</v>
      </c>
      <c r="J5" s="8" t="s">
        <v>704</v>
      </c>
      <c r="K5" s="8">
        <v>154.94999999999999</v>
      </c>
      <c r="L5" s="8">
        <v>2</v>
      </c>
      <c r="M5" s="8">
        <f t="shared" si="2"/>
        <v>156.94999999999999</v>
      </c>
      <c r="N5" s="56">
        <v>6.8000000000000005E-2</v>
      </c>
      <c r="O5" s="55">
        <f t="shared" si="3"/>
        <v>34.226771457627116</v>
      </c>
      <c r="P5" s="55">
        <f t="shared" si="4"/>
        <v>104.22051908847456</v>
      </c>
      <c r="Q5" s="55">
        <f t="shared" si="5"/>
        <v>78.165389316355913</v>
      </c>
      <c r="R5" s="8">
        <v>79.89</v>
      </c>
      <c r="S5" s="8" t="str">
        <f t="shared" si="6"/>
        <v>114.99</v>
      </c>
    </row>
    <row r="6" spans="1:19" ht="90" customHeight="1">
      <c r="A6" s="8" t="s">
        <v>99</v>
      </c>
      <c r="B6" s="8"/>
      <c r="C6" s="8" t="s">
        <v>822</v>
      </c>
      <c r="D6" s="9" t="s">
        <v>387</v>
      </c>
      <c r="E6" s="39">
        <v>10</v>
      </c>
      <c r="F6" s="8">
        <v>7.1</v>
      </c>
      <c r="G6" s="8" t="s">
        <v>116</v>
      </c>
      <c r="H6" s="8" t="s">
        <v>117</v>
      </c>
      <c r="I6" s="8" t="s">
        <v>117</v>
      </c>
      <c r="J6" s="8" t="s">
        <v>704</v>
      </c>
      <c r="K6" s="8">
        <v>154.94999999999999</v>
      </c>
      <c r="L6" s="8">
        <v>2</v>
      </c>
      <c r="M6" s="8">
        <f t="shared" si="2"/>
        <v>156.94999999999999</v>
      </c>
      <c r="N6" s="56">
        <v>6.8000000000000005E-2</v>
      </c>
      <c r="O6" s="55">
        <f t="shared" si="3"/>
        <v>34.226771457627116</v>
      </c>
      <c r="P6" s="55">
        <f t="shared" si="4"/>
        <v>104.22051908847456</v>
      </c>
      <c r="Q6" s="55">
        <f t="shared" si="5"/>
        <v>78.165389316355913</v>
      </c>
      <c r="R6" s="8">
        <v>79.89</v>
      </c>
      <c r="S6" s="8" t="str">
        <f t="shared" si="6"/>
        <v>114.99</v>
      </c>
    </row>
    <row r="7" spans="1:19" ht="90" customHeight="1">
      <c r="A7" s="8" t="s">
        <v>100</v>
      </c>
      <c r="B7" s="8"/>
      <c r="C7" s="8" t="s">
        <v>823</v>
      </c>
      <c r="D7" s="9" t="s">
        <v>388</v>
      </c>
      <c r="E7" s="39">
        <v>10</v>
      </c>
      <c r="F7" s="8">
        <v>7.1</v>
      </c>
      <c r="G7" s="8" t="s">
        <v>116</v>
      </c>
      <c r="H7" s="8" t="s">
        <v>117</v>
      </c>
      <c r="I7" s="8" t="s">
        <v>117</v>
      </c>
      <c r="J7" s="8" t="s">
        <v>704</v>
      </c>
      <c r="K7" s="8">
        <v>154.94999999999999</v>
      </c>
      <c r="L7" s="8">
        <v>2</v>
      </c>
      <c r="M7" s="8">
        <f t="shared" si="2"/>
        <v>156.94999999999999</v>
      </c>
      <c r="N7" s="56">
        <v>6.8000000000000005E-2</v>
      </c>
      <c r="O7" s="55">
        <f t="shared" si="3"/>
        <v>34.226771457627116</v>
      </c>
      <c r="P7" s="55">
        <f t="shared" si="4"/>
        <v>104.22051908847456</v>
      </c>
      <c r="Q7" s="55">
        <f t="shared" si="5"/>
        <v>78.165389316355913</v>
      </c>
      <c r="R7" s="8">
        <v>79.89</v>
      </c>
      <c r="S7" s="8" t="str">
        <f t="shared" si="6"/>
        <v>114.99</v>
      </c>
    </row>
    <row r="8" spans="1:19" ht="90" customHeight="1">
      <c r="A8" s="8" t="s">
        <v>101</v>
      </c>
      <c r="B8" s="8"/>
      <c r="C8" s="8" t="s">
        <v>824</v>
      </c>
      <c r="D8" s="9" t="s">
        <v>389</v>
      </c>
      <c r="E8" s="39">
        <v>10</v>
      </c>
      <c r="F8" s="8">
        <v>7.1</v>
      </c>
      <c r="G8" s="8" t="s">
        <v>116</v>
      </c>
      <c r="H8" s="8" t="s">
        <v>117</v>
      </c>
      <c r="I8" s="8" t="s">
        <v>117</v>
      </c>
      <c r="J8" s="8" t="s">
        <v>704</v>
      </c>
      <c r="K8" s="8">
        <v>154.94999999999999</v>
      </c>
      <c r="L8" s="8">
        <v>2</v>
      </c>
      <c r="M8" s="8">
        <f t="shared" si="2"/>
        <v>156.94999999999999</v>
      </c>
      <c r="N8" s="56">
        <v>6.8000000000000005E-2</v>
      </c>
      <c r="O8" s="55">
        <f t="shared" si="3"/>
        <v>34.226771457627116</v>
      </c>
      <c r="P8" s="55">
        <f t="shared" si="4"/>
        <v>104.22051908847456</v>
      </c>
      <c r="Q8" s="55">
        <f t="shared" si="5"/>
        <v>78.165389316355913</v>
      </c>
      <c r="R8" s="8">
        <v>79.89</v>
      </c>
      <c r="S8" s="8" t="str">
        <f t="shared" si="6"/>
        <v>114.99</v>
      </c>
    </row>
    <row r="9" spans="1:19" ht="90" customHeight="1">
      <c r="A9" s="8" t="s">
        <v>102</v>
      </c>
      <c r="B9" s="8"/>
      <c r="C9" s="8" t="s">
        <v>825</v>
      </c>
      <c r="D9" s="9" t="s">
        <v>390</v>
      </c>
      <c r="E9" s="39">
        <v>10</v>
      </c>
      <c r="F9" s="8">
        <v>7.1</v>
      </c>
      <c r="G9" s="8" t="s">
        <v>116</v>
      </c>
      <c r="H9" s="8" t="s">
        <v>117</v>
      </c>
      <c r="I9" s="8" t="s">
        <v>117</v>
      </c>
      <c r="J9" s="8" t="s">
        <v>704</v>
      </c>
      <c r="K9" s="8">
        <v>154.94999999999999</v>
      </c>
      <c r="L9" s="8">
        <v>2</v>
      </c>
      <c r="M9" s="8">
        <f t="shared" si="2"/>
        <v>156.94999999999999</v>
      </c>
      <c r="N9" s="56">
        <v>6.8000000000000005E-2</v>
      </c>
      <c r="O9" s="55">
        <f t="shared" si="3"/>
        <v>34.226771457627116</v>
      </c>
      <c r="P9" s="55">
        <f t="shared" si="4"/>
        <v>104.22051908847456</v>
      </c>
      <c r="Q9" s="55">
        <f t="shared" si="5"/>
        <v>78.165389316355913</v>
      </c>
      <c r="R9" s="8">
        <v>79.89</v>
      </c>
      <c r="S9" s="8" t="str">
        <f t="shared" si="6"/>
        <v>114.99</v>
      </c>
    </row>
    <row r="10" spans="1:19" ht="90" customHeight="1">
      <c r="A10" s="8" t="s">
        <v>103</v>
      </c>
      <c r="B10" s="8"/>
      <c r="C10" s="8" t="s">
        <v>826</v>
      </c>
      <c r="D10" s="9" t="s">
        <v>391</v>
      </c>
      <c r="E10" s="39">
        <v>10</v>
      </c>
      <c r="F10" s="8">
        <v>7.1</v>
      </c>
      <c r="G10" s="8" t="s">
        <v>116</v>
      </c>
      <c r="H10" s="8" t="s">
        <v>117</v>
      </c>
      <c r="I10" s="8" t="s">
        <v>117</v>
      </c>
      <c r="J10" s="8" t="s">
        <v>704</v>
      </c>
      <c r="K10" s="8">
        <v>154.94999999999999</v>
      </c>
      <c r="L10" s="8">
        <v>2</v>
      </c>
      <c r="M10" s="8">
        <f t="shared" si="2"/>
        <v>156.94999999999999</v>
      </c>
      <c r="N10" s="56">
        <v>6.8000000000000005E-2</v>
      </c>
      <c r="O10" s="55">
        <f t="shared" si="3"/>
        <v>34.226771457627116</v>
      </c>
      <c r="P10" s="55">
        <f t="shared" si="4"/>
        <v>104.22051908847456</v>
      </c>
      <c r="Q10" s="55">
        <f t="shared" si="5"/>
        <v>78.165389316355913</v>
      </c>
      <c r="R10" s="8">
        <v>79.89</v>
      </c>
      <c r="S10" s="8" t="str">
        <f t="shared" si="6"/>
        <v>114.99</v>
      </c>
    </row>
    <row r="11" spans="1:19" ht="90" customHeight="1">
      <c r="A11" s="8" t="s">
        <v>104</v>
      </c>
      <c r="B11" s="8"/>
      <c r="C11" s="8" t="s">
        <v>827</v>
      </c>
      <c r="D11" s="9" t="s">
        <v>392</v>
      </c>
      <c r="E11" s="39">
        <v>10</v>
      </c>
      <c r="F11" s="8">
        <v>7.1</v>
      </c>
      <c r="G11" s="8" t="s">
        <v>116</v>
      </c>
      <c r="H11" s="8" t="s">
        <v>117</v>
      </c>
      <c r="I11" s="8" t="s">
        <v>117</v>
      </c>
      <c r="J11" s="8" t="s">
        <v>704</v>
      </c>
      <c r="K11" s="8">
        <v>154.94999999999999</v>
      </c>
      <c r="L11" s="8">
        <v>2</v>
      </c>
      <c r="M11" s="8">
        <f t="shared" si="2"/>
        <v>156.94999999999999</v>
      </c>
      <c r="N11" s="56">
        <v>6.8000000000000005E-2</v>
      </c>
      <c r="O11" s="55">
        <f t="shared" si="3"/>
        <v>34.226771457627116</v>
      </c>
      <c r="P11" s="55">
        <f t="shared" si="4"/>
        <v>104.22051908847456</v>
      </c>
      <c r="Q11" s="55">
        <f t="shared" si="5"/>
        <v>78.165389316355913</v>
      </c>
      <c r="R11" s="8">
        <v>79.89</v>
      </c>
      <c r="S11" s="8" t="str">
        <f t="shared" si="6"/>
        <v>114.99</v>
      </c>
    </row>
    <row r="12" spans="1:19" ht="90" customHeight="1">
      <c r="A12" s="8" t="s">
        <v>105</v>
      </c>
      <c r="B12" s="8"/>
      <c r="C12" s="8" t="s">
        <v>828</v>
      </c>
      <c r="D12" s="9" t="s">
        <v>393</v>
      </c>
      <c r="E12" s="39">
        <v>10</v>
      </c>
      <c r="F12" s="8">
        <v>7.1</v>
      </c>
      <c r="G12" s="8" t="s">
        <v>116</v>
      </c>
      <c r="H12" s="8" t="s">
        <v>117</v>
      </c>
      <c r="I12" s="8" t="s">
        <v>117</v>
      </c>
      <c r="J12" s="8" t="s">
        <v>704</v>
      </c>
      <c r="K12" s="8">
        <v>154.94999999999999</v>
      </c>
      <c r="L12" s="8">
        <v>2</v>
      </c>
      <c r="M12" s="8">
        <f t="shared" si="2"/>
        <v>156.94999999999999</v>
      </c>
      <c r="N12" s="56">
        <v>6.8000000000000005E-2</v>
      </c>
      <c r="O12" s="55">
        <f t="shared" si="3"/>
        <v>34.226771457627116</v>
      </c>
      <c r="P12" s="55">
        <f t="shared" si="4"/>
        <v>104.22051908847456</v>
      </c>
      <c r="Q12" s="55">
        <f t="shared" si="5"/>
        <v>78.165389316355913</v>
      </c>
      <c r="R12" s="8">
        <v>79.89</v>
      </c>
      <c r="S12" s="8" t="str">
        <f t="shared" si="6"/>
        <v>114.99</v>
      </c>
    </row>
    <row r="13" spans="1:19" ht="90" customHeight="1">
      <c r="A13" s="8" t="s">
        <v>106</v>
      </c>
      <c r="B13" s="8"/>
      <c r="C13" s="8" t="s">
        <v>829</v>
      </c>
      <c r="D13" s="9" t="s">
        <v>394</v>
      </c>
      <c r="E13" s="39">
        <v>10</v>
      </c>
      <c r="F13" s="8">
        <v>7.1</v>
      </c>
      <c r="G13" s="8" t="s">
        <v>116</v>
      </c>
      <c r="H13" s="8" t="s">
        <v>117</v>
      </c>
      <c r="I13" s="8" t="s">
        <v>117</v>
      </c>
      <c r="J13" s="8" t="s">
        <v>704</v>
      </c>
      <c r="K13" s="8">
        <v>154.94999999999999</v>
      </c>
      <c r="L13" s="8">
        <v>2</v>
      </c>
      <c r="M13" s="8">
        <f t="shared" si="2"/>
        <v>156.94999999999999</v>
      </c>
      <c r="N13" s="56">
        <v>6.8000000000000005E-2</v>
      </c>
      <c r="O13" s="55">
        <f t="shared" si="3"/>
        <v>34.226771457627116</v>
      </c>
      <c r="P13" s="55">
        <f t="shared" si="4"/>
        <v>104.22051908847456</v>
      </c>
      <c r="Q13" s="55">
        <f t="shared" si="5"/>
        <v>78.165389316355913</v>
      </c>
      <c r="R13" s="8">
        <v>79.89</v>
      </c>
      <c r="S13" s="8" t="str">
        <f t="shared" si="6"/>
        <v>114.99</v>
      </c>
    </row>
    <row r="14" spans="1:19" ht="90" customHeight="1">
      <c r="A14" s="8" t="s">
        <v>107</v>
      </c>
      <c r="B14" s="8"/>
      <c r="C14" s="8" t="s">
        <v>830</v>
      </c>
      <c r="D14" s="9" t="s">
        <v>395</v>
      </c>
      <c r="E14" s="39">
        <v>10</v>
      </c>
      <c r="F14" s="8">
        <v>7.1</v>
      </c>
      <c r="G14" s="8" t="s">
        <v>116</v>
      </c>
      <c r="H14" s="8" t="s">
        <v>117</v>
      </c>
      <c r="I14" s="8" t="s">
        <v>117</v>
      </c>
      <c r="J14" s="8" t="s">
        <v>704</v>
      </c>
      <c r="K14" s="8">
        <v>154.94999999999999</v>
      </c>
      <c r="L14" s="8">
        <v>2</v>
      </c>
      <c r="M14" s="8">
        <f t="shared" si="2"/>
        <v>156.94999999999999</v>
      </c>
      <c r="N14" s="56">
        <v>6.8000000000000005E-2</v>
      </c>
      <c r="O14" s="55">
        <f t="shared" si="3"/>
        <v>34.226771457627116</v>
      </c>
      <c r="P14" s="55">
        <f t="shared" si="4"/>
        <v>104.22051908847456</v>
      </c>
      <c r="Q14" s="55">
        <f t="shared" si="5"/>
        <v>78.165389316355913</v>
      </c>
      <c r="R14" s="8">
        <v>79.89</v>
      </c>
      <c r="S14" s="8" t="str">
        <f t="shared" si="6"/>
        <v>114.99</v>
      </c>
    </row>
    <row r="15" spans="1:19" ht="90" customHeight="1">
      <c r="A15" s="8" t="s">
        <v>108</v>
      </c>
      <c r="B15" s="8"/>
      <c r="C15" s="8" t="s">
        <v>831</v>
      </c>
      <c r="D15" s="9" t="s">
        <v>396</v>
      </c>
      <c r="E15" s="39">
        <v>10</v>
      </c>
      <c r="F15" s="8">
        <v>7.1</v>
      </c>
      <c r="G15" s="8" t="s">
        <v>116</v>
      </c>
      <c r="H15" s="8" t="s">
        <v>117</v>
      </c>
      <c r="I15" s="8" t="s">
        <v>117</v>
      </c>
      <c r="J15" s="8" t="s">
        <v>704</v>
      </c>
      <c r="K15" s="8">
        <v>154.94999999999999</v>
      </c>
      <c r="L15" s="8">
        <v>2</v>
      </c>
      <c r="M15" s="8">
        <f t="shared" si="2"/>
        <v>156.94999999999999</v>
      </c>
      <c r="N15" s="56">
        <v>6.8000000000000005E-2</v>
      </c>
      <c r="O15" s="55">
        <f t="shared" si="3"/>
        <v>34.226771457627116</v>
      </c>
      <c r="P15" s="55">
        <f t="shared" si="4"/>
        <v>104.22051908847456</v>
      </c>
      <c r="Q15" s="55">
        <f t="shared" si="5"/>
        <v>78.165389316355913</v>
      </c>
      <c r="R15" s="8">
        <v>79.89</v>
      </c>
      <c r="S15" s="8" t="str">
        <f t="shared" si="6"/>
        <v>114.99</v>
      </c>
    </row>
    <row r="16" spans="1:19" ht="90" customHeight="1">
      <c r="A16" s="8" t="s">
        <v>109</v>
      </c>
      <c r="B16" s="8"/>
      <c r="C16" s="8" t="s">
        <v>832</v>
      </c>
      <c r="D16" s="9" t="s">
        <v>397</v>
      </c>
      <c r="E16" s="39">
        <v>9</v>
      </c>
      <c r="F16" s="8">
        <v>7.1</v>
      </c>
      <c r="G16" s="8" t="s">
        <v>116</v>
      </c>
      <c r="H16" s="8" t="s">
        <v>117</v>
      </c>
      <c r="I16" s="8" t="s">
        <v>117</v>
      </c>
      <c r="J16" s="8" t="s">
        <v>704</v>
      </c>
      <c r="K16" s="8">
        <v>154.94999999999999</v>
      </c>
      <c r="L16" s="8">
        <v>2</v>
      </c>
      <c r="M16" s="8">
        <f t="shared" si="2"/>
        <v>156.94999999999999</v>
      </c>
      <c r="N16" s="56">
        <v>6.8000000000000005E-2</v>
      </c>
      <c r="O16" s="55">
        <f t="shared" si="3"/>
        <v>34.226771457627116</v>
      </c>
      <c r="P16" s="55">
        <f t="shared" si="4"/>
        <v>104.22051908847456</v>
      </c>
      <c r="Q16" s="55">
        <f t="shared" si="5"/>
        <v>78.165389316355913</v>
      </c>
      <c r="R16" s="8">
        <v>79.89</v>
      </c>
      <c r="S16" s="8" t="str">
        <f t="shared" si="6"/>
        <v>114.99</v>
      </c>
    </row>
    <row r="17" spans="1:19" ht="90" customHeight="1">
      <c r="A17" s="8" t="s">
        <v>110</v>
      </c>
      <c r="B17" s="8"/>
      <c r="C17" s="8" t="s">
        <v>833</v>
      </c>
      <c r="D17" s="9" t="s">
        <v>398</v>
      </c>
      <c r="E17" s="39">
        <v>10</v>
      </c>
      <c r="F17" s="8">
        <v>7.1</v>
      </c>
      <c r="G17" s="8" t="s">
        <v>116</v>
      </c>
      <c r="H17" s="8" t="s">
        <v>117</v>
      </c>
      <c r="I17" s="8" t="s">
        <v>117</v>
      </c>
      <c r="J17" s="8" t="s">
        <v>704</v>
      </c>
      <c r="K17" s="8">
        <v>154.94999999999999</v>
      </c>
      <c r="L17" s="8">
        <v>2</v>
      </c>
      <c r="M17" s="8">
        <f t="shared" si="2"/>
        <v>156.94999999999999</v>
      </c>
      <c r="N17" s="56">
        <v>6.8000000000000005E-2</v>
      </c>
      <c r="O17" s="55">
        <f t="shared" si="3"/>
        <v>34.226771457627116</v>
      </c>
      <c r="P17" s="55">
        <f t="shared" si="4"/>
        <v>104.22051908847456</v>
      </c>
      <c r="Q17" s="55">
        <f t="shared" si="5"/>
        <v>78.165389316355913</v>
      </c>
      <c r="R17" s="8">
        <v>79.89</v>
      </c>
      <c r="S17" s="8" t="str">
        <f t="shared" si="6"/>
        <v>114.99</v>
      </c>
    </row>
    <row r="18" spans="1:19" ht="90" customHeight="1">
      <c r="A18" s="8" t="s">
        <v>111</v>
      </c>
      <c r="B18" s="8"/>
      <c r="C18" s="8" t="s">
        <v>834</v>
      </c>
      <c r="D18" s="9" t="s">
        <v>399</v>
      </c>
      <c r="E18" s="39">
        <v>10</v>
      </c>
      <c r="F18" s="8">
        <v>7.1</v>
      </c>
      <c r="G18" s="8" t="s">
        <v>116</v>
      </c>
      <c r="H18" s="8" t="s">
        <v>117</v>
      </c>
      <c r="I18" s="8" t="s">
        <v>117</v>
      </c>
      <c r="J18" s="8" t="s">
        <v>704</v>
      </c>
      <c r="K18" s="8">
        <v>154.94999999999999</v>
      </c>
      <c r="L18" s="8">
        <v>2</v>
      </c>
      <c r="M18" s="8">
        <f t="shared" si="2"/>
        <v>156.94999999999999</v>
      </c>
      <c r="N18" s="56">
        <v>6.8000000000000005E-2</v>
      </c>
      <c r="O18" s="55">
        <f t="shared" si="3"/>
        <v>34.226771457627116</v>
      </c>
      <c r="P18" s="55">
        <f t="shared" si="4"/>
        <v>104.22051908847456</v>
      </c>
      <c r="Q18" s="55">
        <f t="shared" si="5"/>
        <v>78.165389316355913</v>
      </c>
      <c r="R18" s="8">
        <v>79.89</v>
      </c>
      <c r="S18" s="8" t="str">
        <f t="shared" si="6"/>
        <v>114.99</v>
      </c>
    </row>
    <row r="19" spans="1:19" ht="90" customHeight="1">
      <c r="A19" s="8" t="s">
        <v>112</v>
      </c>
      <c r="B19" s="8"/>
      <c r="C19" s="8" t="s">
        <v>835</v>
      </c>
      <c r="D19" s="9" t="s">
        <v>400</v>
      </c>
      <c r="E19" s="39">
        <v>10</v>
      </c>
      <c r="F19" s="8">
        <v>7.1</v>
      </c>
      <c r="G19" s="8" t="s">
        <v>116</v>
      </c>
      <c r="H19" s="8" t="s">
        <v>117</v>
      </c>
      <c r="I19" s="8" t="s">
        <v>117</v>
      </c>
      <c r="J19" s="8" t="s">
        <v>704</v>
      </c>
      <c r="K19" s="8">
        <v>154.94999999999999</v>
      </c>
      <c r="L19" s="8">
        <v>2</v>
      </c>
      <c r="M19" s="8">
        <f t="shared" si="2"/>
        <v>156.94999999999999</v>
      </c>
      <c r="N19" s="56">
        <v>6.8000000000000005E-2</v>
      </c>
      <c r="O19" s="55">
        <f t="shared" si="3"/>
        <v>34.226771457627116</v>
      </c>
      <c r="P19" s="55">
        <f t="shared" si="4"/>
        <v>104.22051908847456</v>
      </c>
      <c r="Q19" s="55">
        <f t="shared" si="5"/>
        <v>78.165389316355913</v>
      </c>
      <c r="R19" s="8">
        <v>79.89</v>
      </c>
      <c r="S19" s="8" t="str">
        <f t="shared" si="6"/>
        <v>114.99</v>
      </c>
    </row>
    <row r="20" spans="1:19" ht="90" customHeight="1">
      <c r="A20" s="8" t="s">
        <v>113</v>
      </c>
      <c r="B20" s="8"/>
      <c r="C20" s="8" t="s">
        <v>836</v>
      </c>
      <c r="D20" s="9" t="s">
        <v>401</v>
      </c>
      <c r="E20" s="39">
        <v>10</v>
      </c>
      <c r="F20" s="8">
        <v>7.1</v>
      </c>
      <c r="G20" s="8" t="s">
        <v>116</v>
      </c>
      <c r="H20" s="8" t="s">
        <v>117</v>
      </c>
      <c r="I20" s="8" t="s">
        <v>117</v>
      </c>
      <c r="J20" s="8" t="s">
        <v>704</v>
      </c>
      <c r="K20" s="8">
        <v>154.94999999999999</v>
      </c>
      <c r="L20" s="8">
        <v>2</v>
      </c>
      <c r="M20" s="8">
        <f t="shared" si="2"/>
        <v>156.94999999999999</v>
      </c>
      <c r="N20" s="56">
        <v>6.8000000000000005E-2</v>
      </c>
      <c r="O20" s="55">
        <f t="shared" si="3"/>
        <v>34.226771457627116</v>
      </c>
      <c r="P20" s="55">
        <f t="shared" si="4"/>
        <v>104.22051908847456</v>
      </c>
      <c r="Q20" s="55">
        <f t="shared" si="5"/>
        <v>78.165389316355913</v>
      </c>
      <c r="R20" s="8">
        <v>79.89</v>
      </c>
      <c r="S20" s="8" t="str">
        <f t="shared" si="6"/>
        <v>114.99</v>
      </c>
    </row>
    <row r="21" spans="1:19" ht="90" customHeight="1">
      <c r="A21" s="8" t="s">
        <v>114</v>
      </c>
      <c r="B21" s="8"/>
      <c r="C21" s="8" t="s">
        <v>837</v>
      </c>
      <c r="D21" s="9" t="s">
        <v>402</v>
      </c>
      <c r="E21" s="39">
        <v>10</v>
      </c>
      <c r="F21" s="8">
        <v>7.1</v>
      </c>
      <c r="G21" s="8" t="s">
        <v>116</v>
      </c>
      <c r="H21" s="8" t="s">
        <v>117</v>
      </c>
      <c r="I21" s="8" t="s">
        <v>117</v>
      </c>
      <c r="J21" s="8" t="s">
        <v>704</v>
      </c>
      <c r="K21" s="8">
        <v>154.94999999999999</v>
      </c>
      <c r="L21" s="8">
        <v>2</v>
      </c>
      <c r="M21" s="8">
        <f t="shared" si="2"/>
        <v>156.94999999999999</v>
      </c>
      <c r="N21" s="56">
        <v>6.8000000000000005E-2</v>
      </c>
      <c r="O21" s="55">
        <f t="shared" si="3"/>
        <v>34.226771457627116</v>
      </c>
      <c r="P21" s="55">
        <f t="shared" si="4"/>
        <v>104.22051908847456</v>
      </c>
      <c r="Q21" s="55">
        <f t="shared" si="5"/>
        <v>78.165389316355913</v>
      </c>
      <c r="R21" s="8">
        <v>79.89</v>
      </c>
      <c r="S21" s="8" t="str">
        <f t="shared" si="6"/>
        <v>114.99</v>
      </c>
    </row>
    <row r="22" spans="1:19" ht="90" customHeight="1">
      <c r="A22" s="8" t="s">
        <v>115</v>
      </c>
      <c r="B22" s="8"/>
      <c r="C22" s="8" t="s">
        <v>838</v>
      </c>
      <c r="D22" s="9" t="s">
        <v>403</v>
      </c>
      <c r="E22" s="39">
        <v>10</v>
      </c>
      <c r="F22" s="8">
        <v>7.1</v>
      </c>
      <c r="G22" s="8" t="s">
        <v>116</v>
      </c>
      <c r="H22" s="8" t="s">
        <v>117</v>
      </c>
      <c r="I22" s="8" t="s">
        <v>117</v>
      </c>
      <c r="J22" s="8" t="s">
        <v>704</v>
      </c>
      <c r="K22" s="8">
        <v>154.94999999999999</v>
      </c>
      <c r="L22" s="8">
        <v>2</v>
      </c>
      <c r="M22" s="8">
        <f t="shared" si="2"/>
        <v>156.94999999999999</v>
      </c>
      <c r="N22" s="56">
        <v>6.8000000000000005E-2</v>
      </c>
      <c r="O22" s="55">
        <f t="shared" si="3"/>
        <v>34.226771457627116</v>
      </c>
      <c r="P22" s="55">
        <f t="shared" si="4"/>
        <v>104.22051908847456</v>
      </c>
      <c r="Q22" s="55">
        <f t="shared" si="5"/>
        <v>78.165389316355913</v>
      </c>
      <c r="R22" s="8">
        <v>79.89</v>
      </c>
      <c r="S22" s="8" t="str">
        <f t="shared" si="6"/>
        <v>114.99</v>
      </c>
    </row>
    <row r="23" spans="1:19" ht="90" customHeight="1">
      <c r="A23" s="8" t="s">
        <v>553</v>
      </c>
      <c r="B23" s="8"/>
      <c r="C23" s="8" t="s">
        <v>736</v>
      </c>
      <c r="D23" s="9" t="s">
        <v>613</v>
      </c>
      <c r="E23" s="39">
        <v>3</v>
      </c>
      <c r="F23" s="8">
        <v>6.15</v>
      </c>
      <c r="G23" s="8" t="s">
        <v>702</v>
      </c>
      <c r="H23" s="8" t="s">
        <v>117</v>
      </c>
      <c r="I23" s="8" t="s">
        <v>117</v>
      </c>
      <c r="J23" s="8" t="s">
        <v>704</v>
      </c>
      <c r="K23" s="8">
        <v>127.75</v>
      </c>
      <c r="L23" s="8">
        <v>2</v>
      </c>
      <c r="M23" s="8">
        <f t="shared" si="2"/>
        <v>129.75</v>
      </c>
      <c r="N23" s="56">
        <v>6.8000000000000005E-2</v>
      </c>
      <c r="O23" s="55">
        <f t="shared" si="3"/>
        <v>28.48578271186441</v>
      </c>
      <c r="P23" s="55">
        <f t="shared" si="4"/>
        <v>86.73920835762712</v>
      </c>
      <c r="Q23" s="55">
        <f t="shared" si="5"/>
        <v>65.054406268220333</v>
      </c>
      <c r="R23" s="8">
        <v>64.989999999999995</v>
      </c>
      <c r="S23" s="8" t="str">
        <f t="shared" si="6"/>
        <v>93.99</v>
      </c>
    </row>
    <row r="24" spans="1:19" ht="90" customHeight="1">
      <c r="A24" s="8" t="s">
        <v>523</v>
      </c>
      <c r="B24" s="8"/>
      <c r="C24" s="8" t="s">
        <v>737</v>
      </c>
      <c r="D24" s="9" t="s">
        <v>614</v>
      </c>
      <c r="E24" s="39">
        <v>5</v>
      </c>
      <c r="F24" s="8">
        <v>7.1</v>
      </c>
      <c r="G24" s="8" t="s">
        <v>702</v>
      </c>
      <c r="H24" s="8" t="s">
        <v>117</v>
      </c>
      <c r="I24" s="8" t="s">
        <v>117</v>
      </c>
      <c r="J24" s="8" t="s">
        <v>704</v>
      </c>
      <c r="K24" s="8">
        <v>154.94999999999999</v>
      </c>
      <c r="L24" s="8">
        <v>2</v>
      </c>
      <c r="M24" s="8">
        <f t="shared" si="2"/>
        <v>156.94999999999999</v>
      </c>
      <c r="N24" s="56">
        <v>6.8000000000000005E-2</v>
      </c>
      <c r="O24" s="55">
        <f t="shared" si="3"/>
        <v>34.226771457627116</v>
      </c>
      <c r="P24" s="55">
        <f t="shared" si="4"/>
        <v>104.22051908847456</v>
      </c>
      <c r="Q24" s="55">
        <f t="shared" si="5"/>
        <v>78.165389316355913</v>
      </c>
      <c r="R24" s="8">
        <v>79.89</v>
      </c>
      <c r="S24" s="8" t="str">
        <f t="shared" si="6"/>
        <v>114.99</v>
      </c>
    </row>
    <row r="25" spans="1:19" ht="90" customHeight="1">
      <c r="A25" s="8" t="s">
        <v>554</v>
      </c>
      <c r="B25" s="8"/>
      <c r="C25" s="8" t="s">
        <v>738</v>
      </c>
      <c r="D25" s="9" t="s">
        <v>615</v>
      </c>
      <c r="E25" s="39">
        <v>2</v>
      </c>
      <c r="F25" s="8">
        <v>9.4600000000000009</v>
      </c>
      <c r="G25" s="8" t="s">
        <v>702</v>
      </c>
      <c r="H25" s="8" t="s">
        <v>117</v>
      </c>
      <c r="I25" s="8" t="s">
        <v>117</v>
      </c>
      <c r="J25" s="8" t="s">
        <v>704</v>
      </c>
      <c r="K25" s="8">
        <v>172.45</v>
      </c>
      <c r="L25" s="8">
        <v>2</v>
      </c>
      <c r="M25" s="8">
        <f t="shared" si="2"/>
        <v>174.45</v>
      </c>
      <c r="N25" s="56">
        <v>6.8000000000000005E-2</v>
      </c>
      <c r="O25" s="55">
        <f t="shared" si="3"/>
        <v>37.920422305084749</v>
      </c>
      <c r="P25" s="55">
        <f t="shared" si="4"/>
        <v>115.46768591898305</v>
      </c>
      <c r="Q25" s="55">
        <f t="shared" si="5"/>
        <v>86.600764439237281</v>
      </c>
      <c r="R25" s="8">
        <v>86.99</v>
      </c>
      <c r="S25" s="8" t="str">
        <f t="shared" si="6"/>
        <v>124.99</v>
      </c>
    </row>
    <row r="26" spans="1:19" ht="90" customHeight="1">
      <c r="A26" s="8" t="s">
        <v>555</v>
      </c>
      <c r="B26" s="8"/>
      <c r="C26" s="8" t="s">
        <v>739</v>
      </c>
      <c r="D26" s="9" t="s">
        <v>616</v>
      </c>
      <c r="E26" s="39">
        <v>3</v>
      </c>
      <c r="F26" s="8">
        <v>6.15</v>
      </c>
      <c r="G26" s="8" t="s">
        <v>702</v>
      </c>
      <c r="H26" s="8" t="s">
        <v>117</v>
      </c>
      <c r="I26" s="8" t="s">
        <v>117</v>
      </c>
      <c r="J26" s="8" t="s">
        <v>704</v>
      </c>
      <c r="K26" s="8">
        <v>127.75</v>
      </c>
      <c r="L26" s="8">
        <v>2</v>
      </c>
      <c r="M26" s="8">
        <f t="shared" si="2"/>
        <v>129.75</v>
      </c>
      <c r="N26" s="56">
        <v>6.8000000000000005E-2</v>
      </c>
      <c r="O26" s="55">
        <f t="shared" si="3"/>
        <v>28.48578271186441</v>
      </c>
      <c r="P26" s="55">
        <f t="shared" si="4"/>
        <v>86.73920835762712</v>
      </c>
      <c r="Q26" s="55">
        <f t="shared" si="5"/>
        <v>65.054406268220333</v>
      </c>
      <c r="R26" s="8">
        <v>64.989999999999995</v>
      </c>
      <c r="S26" s="8" t="str">
        <f t="shared" si="6"/>
        <v>93.99</v>
      </c>
    </row>
    <row r="27" spans="1:19" ht="90" customHeight="1">
      <c r="A27" s="8" t="s">
        <v>524</v>
      </c>
      <c r="B27" s="8"/>
      <c r="C27" s="8" t="s">
        <v>740</v>
      </c>
      <c r="D27" s="9" t="s">
        <v>617</v>
      </c>
      <c r="E27" s="39">
        <v>5</v>
      </c>
      <c r="F27" s="8">
        <v>7.1</v>
      </c>
      <c r="G27" s="8" t="s">
        <v>702</v>
      </c>
      <c r="H27" s="8" t="s">
        <v>117</v>
      </c>
      <c r="I27" s="8" t="s">
        <v>117</v>
      </c>
      <c r="J27" s="8" t="s">
        <v>704</v>
      </c>
      <c r="K27" s="8">
        <v>154.94999999999999</v>
      </c>
      <c r="L27" s="8">
        <v>2</v>
      </c>
      <c r="M27" s="8">
        <f t="shared" si="2"/>
        <v>156.94999999999999</v>
      </c>
      <c r="N27" s="56">
        <v>6.8000000000000005E-2</v>
      </c>
      <c r="O27" s="55">
        <f t="shared" si="3"/>
        <v>34.226771457627116</v>
      </c>
      <c r="P27" s="55">
        <f t="shared" si="4"/>
        <v>104.22051908847456</v>
      </c>
      <c r="Q27" s="55">
        <f t="shared" si="5"/>
        <v>78.165389316355913</v>
      </c>
      <c r="R27" s="8">
        <v>79.89</v>
      </c>
      <c r="S27" s="8" t="str">
        <f t="shared" si="6"/>
        <v>114.99</v>
      </c>
    </row>
    <row r="28" spans="1:19" ht="90" customHeight="1">
      <c r="A28" s="8" t="s">
        <v>556</v>
      </c>
      <c r="B28" s="8"/>
      <c r="C28" s="8" t="s">
        <v>741</v>
      </c>
      <c r="D28" s="9" t="s">
        <v>618</v>
      </c>
      <c r="E28" s="39">
        <v>2</v>
      </c>
      <c r="F28" s="8">
        <v>9.4600000000000009</v>
      </c>
      <c r="G28" s="8" t="s">
        <v>702</v>
      </c>
      <c r="H28" s="8" t="s">
        <v>117</v>
      </c>
      <c r="I28" s="8" t="s">
        <v>117</v>
      </c>
      <c r="J28" s="8" t="s">
        <v>704</v>
      </c>
      <c r="K28" s="8">
        <v>172.45</v>
      </c>
      <c r="L28" s="8">
        <v>2</v>
      </c>
      <c r="M28" s="8">
        <f t="shared" si="2"/>
        <v>174.45</v>
      </c>
      <c r="N28" s="56">
        <v>6.8000000000000005E-2</v>
      </c>
      <c r="O28" s="55">
        <f t="shared" si="3"/>
        <v>37.920422305084749</v>
      </c>
      <c r="P28" s="55">
        <f t="shared" si="4"/>
        <v>115.46768591898305</v>
      </c>
      <c r="Q28" s="55">
        <f t="shared" si="5"/>
        <v>86.600764439237281</v>
      </c>
      <c r="R28" s="8">
        <v>86.99</v>
      </c>
      <c r="S28" s="8" t="str">
        <f t="shared" si="6"/>
        <v>124.99</v>
      </c>
    </row>
    <row r="29" spans="1:19" ht="90" customHeight="1">
      <c r="A29" s="8" t="s">
        <v>557</v>
      </c>
      <c r="B29" s="8"/>
      <c r="C29" s="8" t="s">
        <v>742</v>
      </c>
      <c r="D29" s="9" t="s">
        <v>619</v>
      </c>
      <c r="E29" s="39">
        <v>3</v>
      </c>
      <c r="F29" s="8">
        <v>6.15</v>
      </c>
      <c r="G29" s="8" t="s">
        <v>702</v>
      </c>
      <c r="H29" s="8" t="s">
        <v>117</v>
      </c>
      <c r="I29" s="8" t="s">
        <v>117</v>
      </c>
      <c r="J29" s="8" t="s">
        <v>704</v>
      </c>
      <c r="K29" s="8">
        <v>127.75</v>
      </c>
      <c r="L29" s="8">
        <v>2</v>
      </c>
      <c r="M29" s="8">
        <f t="shared" si="2"/>
        <v>129.75</v>
      </c>
      <c r="N29" s="56">
        <v>6.8000000000000005E-2</v>
      </c>
      <c r="O29" s="55">
        <f t="shared" si="3"/>
        <v>28.48578271186441</v>
      </c>
      <c r="P29" s="55">
        <f t="shared" si="4"/>
        <v>86.73920835762712</v>
      </c>
      <c r="Q29" s="55">
        <f t="shared" si="5"/>
        <v>65.054406268220333</v>
      </c>
      <c r="R29" s="8">
        <v>64.989999999999995</v>
      </c>
      <c r="S29" s="8" t="str">
        <f t="shared" si="6"/>
        <v>93.99</v>
      </c>
    </row>
    <row r="30" spans="1:19" ht="90" customHeight="1">
      <c r="A30" s="8" t="s">
        <v>525</v>
      </c>
      <c r="B30" s="8"/>
      <c r="C30" s="8" t="s">
        <v>743</v>
      </c>
      <c r="D30" s="9" t="s">
        <v>620</v>
      </c>
      <c r="E30" s="39">
        <v>5</v>
      </c>
      <c r="F30" s="8">
        <v>7.1</v>
      </c>
      <c r="G30" s="8" t="s">
        <v>702</v>
      </c>
      <c r="H30" s="8" t="s">
        <v>117</v>
      </c>
      <c r="I30" s="8" t="s">
        <v>117</v>
      </c>
      <c r="J30" s="8" t="s">
        <v>704</v>
      </c>
      <c r="K30" s="8">
        <v>154.94999999999999</v>
      </c>
      <c r="L30" s="8">
        <v>2</v>
      </c>
      <c r="M30" s="8">
        <f t="shared" si="2"/>
        <v>156.94999999999999</v>
      </c>
      <c r="N30" s="56">
        <v>6.8000000000000005E-2</v>
      </c>
      <c r="O30" s="55">
        <f t="shared" si="3"/>
        <v>34.226771457627116</v>
      </c>
      <c r="P30" s="55">
        <f t="shared" si="4"/>
        <v>104.22051908847456</v>
      </c>
      <c r="Q30" s="55">
        <f t="shared" si="5"/>
        <v>78.165389316355913</v>
      </c>
      <c r="R30" s="8">
        <v>79.89</v>
      </c>
      <c r="S30" s="8" t="str">
        <f t="shared" si="6"/>
        <v>114.99</v>
      </c>
    </row>
    <row r="31" spans="1:19" ht="90" customHeight="1">
      <c r="A31" s="8" t="s">
        <v>558</v>
      </c>
      <c r="B31" s="8"/>
      <c r="C31" s="8" t="s">
        <v>744</v>
      </c>
      <c r="D31" s="9" t="s">
        <v>621</v>
      </c>
      <c r="E31" s="39">
        <v>2</v>
      </c>
      <c r="F31" s="8">
        <v>9.4600000000000009</v>
      </c>
      <c r="G31" s="8" t="s">
        <v>702</v>
      </c>
      <c r="H31" s="8" t="s">
        <v>117</v>
      </c>
      <c r="I31" s="8" t="s">
        <v>117</v>
      </c>
      <c r="J31" s="8" t="s">
        <v>704</v>
      </c>
      <c r="K31" s="8">
        <v>172.45</v>
      </c>
      <c r="L31" s="8">
        <v>2</v>
      </c>
      <c r="M31" s="8">
        <f t="shared" si="2"/>
        <v>174.45</v>
      </c>
      <c r="N31" s="56">
        <v>6.8000000000000005E-2</v>
      </c>
      <c r="O31" s="55">
        <f t="shared" si="3"/>
        <v>37.920422305084749</v>
      </c>
      <c r="P31" s="55">
        <f t="shared" si="4"/>
        <v>115.46768591898305</v>
      </c>
      <c r="Q31" s="55">
        <f t="shared" si="5"/>
        <v>86.600764439237281</v>
      </c>
      <c r="R31" s="8">
        <v>86.99</v>
      </c>
      <c r="S31" s="8" t="str">
        <f t="shared" si="6"/>
        <v>124.99</v>
      </c>
    </row>
    <row r="32" spans="1:19" ht="90" customHeight="1">
      <c r="A32" s="8" t="s">
        <v>559</v>
      </c>
      <c r="B32" s="8"/>
      <c r="C32" s="8" t="s">
        <v>745</v>
      </c>
      <c r="D32" s="9" t="s">
        <v>622</v>
      </c>
      <c r="E32" s="39">
        <v>3</v>
      </c>
      <c r="F32" s="8">
        <v>6.15</v>
      </c>
      <c r="G32" s="8" t="s">
        <v>702</v>
      </c>
      <c r="H32" s="8" t="s">
        <v>117</v>
      </c>
      <c r="I32" s="8" t="s">
        <v>117</v>
      </c>
      <c r="J32" s="8" t="s">
        <v>704</v>
      </c>
      <c r="K32" s="8">
        <v>127.75</v>
      </c>
      <c r="L32" s="8">
        <v>2</v>
      </c>
      <c r="M32" s="8">
        <f t="shared" si="2"/>
        <v>129.75</v>
      </c>
      <c r="N32" s="56">
        <v>6.8000000000000005E-2</v>
      </c>
      <c r="O32" s="55">
        <f t="shared" si="3"/>
        <v>28.48578271186441</v>
      </c>
      <c r="P32" s="55">
        <f t="shared" si="4"/>
        <v>86.73920835762712</v>
      </c>
      <c r="Q32" s="55">
        <f t="shared" si="5"/>
        <v>65.054406268220333</v>
      </c>
      <c r="R32" s="8">
        <v>64.989999999999995</v>
      </c>
      <c r="S32" s="8" t="str">
        <f t="shared" si="6"/>
        <v>93.99</v>
      </c>
    </row>
    <row r="33" spans="1:19" ht="90" customHeight="1">
      <c r="A33" s="8" t="s">
        <v>526</v>
      </c>
      <c r="B33" s="8"/>
      <c r="C33" s="8" t="s">
        <v>746</v>
      </c>
      <c r="D33" s="9" t="s">
        <v>701</v>
      </c>
      <c r="E33" s="41">
        <v>5</v>
      </c>
      <c r="F33" s="8">
        <v>7.1</v>
      </c>
      <c r="G33" s="8" t="s">
        <v>702</v>
      </c>
      <c r="H33" s="8" t="s">
        <v>117</v>
      </c>
      <c r="I33" s="8" t="s">
        <v>117</v>
      </c>
      <c r="J33" s="8" t="s">
        <v>704</v>
      </c>
      <c r="K33" s="8">
        <v>154.94999999999999</v>
      </c>
      <c r="L33" s="8">
        <v>2</v>
      </c>
      <c r="M33" s="8">
        <f t="shared" si="2"/>
        <v>156.94999999999999</v>
      </c>
      <c r="N33" s="56">
        <v>6.8000000000000005E-2</v>
      </c>
      <c r="O33" s="55">
        <f t="shared" si="3"/>
        <v>34.226771457627116</v>
      </c>
      <c r="P33" s="55">
        <f t="shared" si="4"/>
        <v>104.22051908847456</v>
      </c>
      <c r="Q33" s="55">
        <f t="shared" si="5"/>
        <v>78.165389316355913</v>
      </c>
      <c r="R33" s="8">
        <v>79.89</v>
      </c>
      <c r="S33" s="8" t="str">
        <f t="shared" si="6"/>
        <v>114.99</v>
      </c>
    </row>
    <row r="34" spans="1:19" ht="90" customHeight="1">
      <c r="A34" s="8" t="s">
        <v>560</v>
      </c>
      <c r="B34" s="37"/>
      <c r="C34" s="8" t="s">
        <v>747</v>
      </c>
      <c r="D34" s="9" t="s">
        <v>623</v>
      </c>
      <c r="E34" s="39">
        <v>2</v>
      </c>
      <c r="F34" s="8">
        <v>9.4600000000000009</v>
      </c>
      <c r="G34" s="8" t="s">
        <v>702</v>
      </c>
      <c r="H34" s="8" t="s">
        <v>117</v>
      </c>
      <c r="I34" s="8" t="s">
        <v>117</v>
      </c>
      <c r="J34" s="8" t="s">
        <v>704</v>
      </c>
      <c r="K34" s="8">
        <v>172.45</v>
      </c>
      <c r="L34" s="8">
        <v>2</v>
      </c>
      <c r="M34" s="8">
        <f t="shared" si="2"/>
        <v>174.45</v>
      </c>
      <c r="N34" s="56">
        <v>6.8000000000000005E-2</v>
      </c>
      <c r="O34" s="55">
        <f t="shared" si="3"/>
        <v>37.920422305084749</v>
      </c>
      <c r="P34" s="55">
        <f t="shared" si="4"/>
        <v>115.46768591898305</v>
      </c>
      <c r="Q34" s="55">
        <f t="shared" si="5"/>
        <v>86.600764439237281</v>
      </c>
      <c r="R34" s="8">
        <v>86.99</v>
      </c>
      <c r="S34" s="8" t="str">
        <f t="shared" si="6"/>
        <v>124.99</v>
      </c>
    </row>
    <row r="35" spans="1:19" ht="90" customHeight="1">
      <c r="A35" s="8" t="s">
        <v>561</v>
      </c>
      <c r="B35" s="8"/>
      <c r="C35" s="8" t="s">
        <v>748</v>
      </c>
      <c r="D35" s="9" t="s">
        <v>624</v>
      </c>
      <c r="E35" s="39">
        <v>3</v>
      </c>
      <c r="F35" s="8">
        <v>6.15</v>
      </c>
      <c r="G35" s="8" t="s">
        <v>702</v>
      </c>
      <c r="H35" s="8" t="s">
        <v>117</v>
      </c>
      <c r="I35" s="8" t="s">
        <v>117</v>
      </c>
      <c r="J35" s="8" t="s">
        <v>704</v>
      </c>
      <c r="K35" s="8">
        <v>127.75</v>
      </c>
      <c r="L35" s="8">
        <v>2</v>
      </c>
      <c r="M35" s="8">
        <f t="shared" si="2"/>
        <v>129.75</v>
      </c>
      <c r="N35" s="56">
        <v>6.8000000000000005E-2</v>
      </c>
      <c r="O35" s="55">
        <f t="shared" si="3"/>
        <v>28.48578271186441</v>
      </c>
      <c r="P35" s="55">
        <f t="shared" si="4"/>
        <v>86.73920835762712</v>
      </c>
      <c r="Q35" s="55">
        <f t="shared" si="5"/>
        <v>65.054406268220333</v>
      </c>
      <c r="R35" s="8">
        <v>64.989999999999995</v>
      </c>
      <c r="S35" s="8" t="str">
        <f t="shared" si="6"/>
        <v>93.99</v>
      </c>
    </row>
    <row r="36" spans="1:19" ht="90" customHeight="1">
      <c r="A36" s="8" t="s">
        <v>527</v>
      </c>
      <c r="B36" s="8"/>
      <c r="C36" s="8" t="s">
        <v>749</v>
      </c>
      <c r="D36" s="9" t="s">
        <v>625</v>
      </c>
      <c r="E36" s="39">
        <v>5</v>
      </c>
      <c r="F36" s="8">
        <v>7.1</v>
      </c>
      <c r="G36" s="8" t="s">
        <v>702</v>
      </c>
      <c r="H36" s="8" t="s">
        <v>117</v>
      </c>
      <c r="I36" s="8" t="s">
        <v>117</v>
      </c>
      <c r="J36" s="8" t="s">
        <v>704</v>
      </c>
      <c r="K36" s="8">
        <v>154.94999999999999</v>
      </c>
      <c r="L36" s="8">
        <v>2</v>
      </c>
      <c r="M36" s="8">
        <f t="shared" si="2"/>
        <v>156.94999999999999</v>
      </c>
      <c r="N36" s="56">
        <v>6.8000000000000005E-2</v>
      </c>
      <c r="O36" s="55">
        <f t="shared" si="3"/>
        <v>34.226771457627116</v>
      </c>
      <c r="P36" s="55">
        <f t="shared" si="4"/>
        <v>104.22051908847456</v>
      </c>
      <c r="Q36" s="55">
        <f t="shared" si="5"/>
        <v>78.165389316355913</v>
      </c>
      <c r="R36" s="8">
        <v>79.89</v>
      </c>
      <c r="S36" s="8" t="str">
        <f t="shared" si="6"/>
        <v>114.99</v>
      </c>
    </row>
    <row r="37" spans="1:19" ht="90" customHeight="1">
      <c r="A37" s="8" t="s">
        <v>562</v>
      </c>
      <c r="B37" s="8"/>
      <c r="C37" s="8" t="s">
        <v>750</v>
      </c>
      <c r="D37" s="9" t="s">
        <v>626</v>
      </c>
      <c r="E37" s="39">
        <v>2</v>
      </c>
      <c r="F37" s="8">
        <v>9.4600000000000009</v>
      </c>
      <c r="G37" s="8" t="s">
        <v>702</v>
      </c>
      <c r="H37" s="8" t="s">
        <v>117</v>
      </c>
      <c r="I37" s="8" t="s">
        <v>117</v>
      </c>
      <c r="J37" s="8" t="s">
        <v>704</v>
      </c>
      <c r="K37" s="8">
        <v>172.45</v>
      </c>
      <c r="L37" s="8">
        <v>2</v>
      </c>
      <c r="M37" s="8">
        <f t="shared" si="2"/>
        <v>174.45</v>
      </c>
      <c r="N37" s="56">
        <v>6.8000000000000005E-2</v>
      </c>
      <c r="O37" s="55">
        <f t="shared" si="3"/>
        <v>37.920422305084749</v>
      </c>
      <c r="P37" s="55">
        <f t="shared" si="4"/>
        <v>115.46768591898305</v>
      </c>
      <c r="Q37" s="55">
        <f t="shared" si="5"/>
        <v>86.600764439237281</v>
      </c>
      <c r="R37" s="8">
        <v>86.99</v>
      </c>
      <c r="S37" s="8" t="str">
        <f t="shared" si="6"/>
        <v>124.99</v>
      </c>
    </row>
    <row r="38" spans="1:19" ht="90" customHeight="1">
      <c r="A38" s="8" t="s">
        <v>563</v>
      </c>
      <c r="B38" s="8"/>
      <c r="C38" s="8" t="s">
        <v>751</v>
      </c>
      <c r="D38" s="9" t="s">
        <v>627</v>
      </c>
      <c r="E38" s="39">
        <v>3</v>
      </c>
      <c r="F38" s="8">
        <v>6.15</v>
      </c>
      <c r="G38" s="8" t="s">
        <v>702</v>
      </c>
      <c r="H38" s="8" t="s">
        <v>117</v>
      </c>
      <c r="I38" s="8" t="s">
        <v>117</v>
      </c>
      <c r="J38" s="8" t="s">
        <v>705</v>
      </c>
      <c r="K38" s="8">
        <v>153.75</v>
      </c>
      <c r="L38" s="8">
        <v>2</v>
      </c>
      <c r="M38" s="8">
        <f t="shared" si="2"/>
        <v>155.75</v>
      </c>
      <c r="N38" s="56">
        <v>6.8000000000000005E-2</v>
      </c>
      <c r="O38" s="55">
        <f t="shared" si="3"/>
        <v>33.973492542372881</v>
      </c>
      <c r="P38" s="55">
        <f t="shared" si="4"/>
        <v>103.44928479152541</v>
      </c>
      <c r="Q38" s="55">
        <f t="shared" si="5"/>
        <v>77.586963593644057</v>
      </c>
      <c r="R38" s="8">
        <v>78.989999999999995</v>
      </c>
      <c r="S38" s="8" t="str">
        <f t="shared" si="6"/>
        <v>113.99</v>
      </c>
    </row>
    <row r="39" spans="1:19" ht="90" customHeight="1">
      <c r="A39" s="8" t="s">
        <v>528</v>
      </c>
      <c r="B39" s="8"/>
      <c r="C39" s="8" t="s">
        <v>752</v>
      </c>
      <c r="D39" s="9" t="s">
        <v>628</v>
      </c>
      <c r="E39" s="39">
        <v>5</v>
      </c>
      <c r="F39" s="8">
        <v>7.1</v>
      </c>
      <c r="G39" s="8" t="s">
        <v>702</v>
      </c>
      <c r="H39" s="8" t="s">
        <v>117</v>
      </c>
      <c r="I39" s="8" t="s">
        <v>117</v>
      </c>
      <c r="J39" s="8" t="s">
        <v>705</v>
      </c>
      <c r="K39" s="8">
        <v>184.95</v>
      </c>
      <c r="L39" s="8">
        <v>2</v>
      </c>
      <c r="M39" s="8">
        <f t="shared" si="2"/>
        <v>186.95</v>
      </c>
      <c r="N39" s="56">
        <v>6.8000000000000005E-2</v>
      </c>
      <c r="O39" s="55">
        <f t="shared" si="3"/>
        <v>40.558744338983054</v>
      </c>
      <c r="P39" s="55">
        <f t="shared" si="4"/>
        <v>123.50137651220339</v>
      </c>
      <c r="Q39" s="55">
        <f t="shared" si="5"/>
        <v>92.626032384152552</v>
      </c>
      <c r="R39" s="8">
        <v>89.89</v>
      </c>
      <c r="S39" s="8" t="str">
        <f t="shared" si="6"/>
        <v>128.99</v>
      </c>
    </row>
    <row r="40" spans="1:19" ht="90" customHeight="1">
      <c r="A40" s="8" t="s">
        <v>564</v>
      </c>
      <c r="B40" s="8"/>
      <c r="C40" s="8" t="s">
        <v>753</v>
      </c>
      <c r="D40" s="9" t="s">
        <v>629</v>
      </c>
      <c r="E40" s="39">
        <v>2</v>
      </c>
      <c r="F40" s="8">
        <v>9.4600000000000009</v>
      </c>
      <c r="G40" s="8" t="s">
        <v>702</v>
      </c>
      <c r="H40" s="8" t="s">
        <v>117</v>
      </c>
      <c r="I40" s="8" t="s">
        <v>117</v>
      </c>
      <c r="J40" s="8" t="s">
        <v>705</v>
      </c>
      <c r="K40" s="8">
        <v>210.45</v>
      </c>
      <c r="L40" s="8">
        <v>2</v>
      </c>
      <c r="M40" s="8">
        <f t="shared" si="2"/>
        <v>212.45</v>
      </c>
      <c r="N40" s="56">
        <v>6.8000000000000005E-2</v>
      </c>
      <c r="O40" s="55">
        <f t="shared" si="3"/>
        <v>45.940921288135605</v>
      </c>
      <c r="P40" s="55">
        <f t="shared" si="4"/>
        <v>139.8901053223729</v>
      </c>
      <c r="Q40" s="55">
        <f t="shared" si="5"/>
        <v>104.91757899177968</v>
      </c>
      <c r="R40" s="8">
        <v>99.89</v>
      </c>
      <c r="S40" s="8" t="str">
        <f t="shared" si="6"/>
        <v>143.99</v>
      </c>
    </row>
    <row r="41" spans="1:19" ht="90" customHeight="1">
      <c r="A41" s="8" t="s">
        <v>565</v>
      </c>
      <c r="B41" s="8"/>
      <c r="C41" s="8" t="s">
        <v>754</v>
      </c>
      <c r="D41" s="9" t="s">
        <v>630</v>
      </c>
      <c r="E41" s="39">
        <v>3</v>
      </c>
      <c r="F41" s="8">
        <v>6.15</v>
      </c>
      <c r="G41" s="8" t="s">
        <v>702</v>
      </c>
      <c r="H41" s="8" t="s">
        <v>117</v>
      </c>
      <c r="I41" s="8" t="s">
        <v>117</v>
      </c>
      <c r="J41" s="8" t="s">
        <v>705</v>
      </c>
      <c r="K41" s="8">
        <v>153.75</v>
      </c>
      <c r="L41" s="8">
        <v>2</v>
      </c>
      <c r="M41" s="8">
        <f t="shared" si="2"/>
        <v>155.75</v>
      </c>
      <c r="N41" s="56">
        <v>6.8000000000000005E-2</v>
      </c>
      <c r="O41" s="55">
        <f t="shared" si="3"/>
        <v>33.973492542372881</v>
      </c>
      <c r="P41" s="55">
        <f t="shared" si="4"/>
        <v>103.44928479152541</v>
      </c>
      <c r="Q41" s="55">
        <f t="shared" si="5"/>
        <v>77.586963593644057</v>
      </c>
      <c r="R41" s="8">
        <v>78.989999999999995</v>
      </c>
      <c r="S41" s="8" t="str">
        <f t="shared" si="6"/>
        <v>113.99</v>
      </c>
    </row>
    <row r="42" spans="1:19" ht="90" customHeight="1">
      <c r="A42" s="8" t="s">
        <v>529</v>
      </c>
      <c r="B42" s="8"/>
      <c r="C42" s="8" t="s">
        <v>755</v>
      </c>
      <c r="D42" s="9" t="s">
        <v>695</v>
      </c>
      <c r="E42" s="39">
        <v>5</v>
      </c>
      <c r="F42" s="8">
        <v>7.1</v>
      </c>
      <c r="G42" s="8" t="s">
        <v>702</v>
      </c>
      <c r="H42" s="8" t="s">
        <v>117</v>
      </c>
      <c r="I42" s="8" t="s">
        <v>117</v>
      </c>
      <c r="J42" s="8" t="s">
        <v>705</v>
      </c>
      <c r="K42" s="8">
        <v>184.95</v>
      </c>
      <c r="L42" s="8">
        <v>2</v>
      </c>
      <c r="M42" s="8">
        <f t="shared" si="2"/>
        <v>186.95</v>
      </c>
      <c r="N42" s="56">
        <v>6.8000000000000005E-2</v>
      </c>
      <c r="O42" s="55">
        <f t="shared" si="3"/>
        <v>40.558744338983054</v>
      </c>
      <c r="P42" s="55">
        <f t="shared" si="4"/>
        <v>123.50137651220339</v>
      </c>
      <c r="Q42" s="55">
        <f t="shared" si="5"/>
        <v>92.626032384152552</v>
      </c>
      <c r="R42" s="8">
        <v>89.89</v>
      </c>
      <c r="S42" s="8" t="str">
        <f t="shared" si="6"/>
        <v>128.99</v>
      </c>
    </row>
    <row r="43" spans="1:19" ht="90" customHeight="1">
      <c r="A43" s="8" t="s">
        <v>566</v>
      </c>
      <c r="B43" s="8"/>
      <c r="C43" s="8" t="s">
        <v>756</v>
      </c>
      <c r="D43" s="9" t="s">
        <v>693</v>
      </c>
      <c r="E43" s="39">
        <v>2</v>
      </c>
      <c r="F43" s="8">
        <v>9.4600000000000009</v>
      </c>
      <c r="G43" s="8" t="s">
        <v>702</v>
      </c>
      <c r="H43" s="8" t="s">
        <v>117</v>
      </c>
      <c r="I43" s="8" t="s">
        <v>117</v>
      </c>
      <c r="J43" s="8" t="s">
        <v>705</v>
      </c>
      <c r="K43" s="8">
        <v>210.45</v>
      </c>
      <c r="L43" s="8">
        <v>2</v>
      </c>
      <c r="M43" s="8">
        <f t="shared" si="2"/>
        <v>212.45</v>
      </c>
      <c r="N43" s="56">
        <v>6.8000000000000005E-2</v>
      </c>
      <c r="O43" s="55">
        <f t="shared" si="3"/>
        <v>45.940921288135605</v>
      </c>
      <c r="P43" s="55">
        <f t="shared" si="4"/>
        <v>139.8901053223729</v>
      </c>
      <c r="Q43" s="55">
        <f t="shared" si="5"/>
        <v>104.91757899177968</v>
      </c>
      <c r="R43" s="8">
        <v>99.89</v>
      </c>
      <c r="S43" s="8" t="str">
        <f t="shared" si="6"/>
        <v>143.99</v>
      </c>
    </row>
    <row r="44" spans="1:19" ht="90" customHeight="1">
      <c r="A44" s="8" t="s">
        <v>567</v>
      </c>
      <c r="B44" s="8"/>
      <c r="C44" s="8" t="s">
        <v>757</v>
      </c>
      <c r="D44" s="9" t="s">
        <v>631</v>
      </c>
      <c r="E44" s="39">
        <v>3</v>
      </c>
      <c r="F44" s="8">
        <v>6.15</v>
      </c>
      <c r="G44" s="8" t="s">
        <v>702</v>
      </c>
      <c r="H44" s="8" t="s">
        <v>117</v>
      </c>
      <c r="I44" s="8" t="s">
        <v>117</v>
      </c>
      <c r="J44" s="8" t="s">
        <v>704</v>
      </c>
      <c r="K44" s="8">
        <v>127.75</v>
      </c>
      <c r="L44" s="8">
        <v>2</v>
      </c>
      <c r="M44" s="8">
        <f t="shared" si="2"/>
        <v>129.75</v>
      </c>
      <c r="N44" s="56">
        <v>6.8000000000000005E-2</v>
      </c>
      <c r="O44" s="55">
        <f t="shared" si="3"/>
        <v>28.48578271186441</v>
      </c>
      <c r="P44" s="55">
        <f t="shared" si="4"/>
        <v>86.73920835762712</v>
      </c>
      <c r="Q44" s="55">
        <f t="shared" si="5"/>
        <v>65.054406268220333</v>
      </c>
      <c r="R44" s="8">
        <v>64.989999999999995</v>
      </c>
      <c r="S44" s="8" t="str">
        <f t="shared" si="6"/>
        <v>93.99</v>
      </c>
    </row>
    <row r="45" spans="1:19" ht="90" customHeight="1">
      <c r="A45" s="8" t="s">
        <v>530</v>
      </c>
      <c r="B45" s="8"/>
      <c r="C45" s="8" t="s">
        <v>758</v>
      </c>
      <c r="D45" s="9" t="s">
        <v>700</v>
      </c>
      <c r="E45" s="41">
        <v>5</v>
      </c>
      <c r="F45" s="8">
        <v>7.1</v>
      </c>
      <c r="G45" s="8" t="s">
        <v>702</v>
      </c>
      <c r="H45" s="8" t="s">
        <v>117</v>
      </c>
      <c r="I45" s="8" t="s">
        <v>117</v>
      </c>
      <c r="J45" s="8" t="s">
        <v>704</v>
      </c>
      <c r="K45" s="8">
        <v>154.94999999999999</v>
      </c>
      <c r="L45" s="8">
        <v>2</v>
      </c>
      <c r="M45" s="8">
        <f t="shared" si="2"/>
        <v>156.94999999999999</v>
      </c>
      <c r="N45" s="56">
        <v>6.8000000000000005E-2</v>
      </c>
      <c r="O45" s="55">
        <f t="shared" si="3"/>
        <v>34.226771457627116</v>
      </c>
      <c r="P45" s="55">
        <f t="shared" si="4"/>
        <v>104.22051908847456</v>
      </c>
      <c r="Q45" s="55">
        <f t="shared" si="5"/>
        <v>78.165389316355913</v>
      </c>
      <c r="R45" s="8">
        <v>79.89</v>
      </c>
      <c r="S45" s="8" t="str">
        <f t="shared" si="6"/>
        <v>114.99</v>
      </c>
    </row>
    <row r="46" spans="1:19" ht="90" customHeight="1">
      <c r="A46" s="8" t="s">
        <v>568</v>
      </c>
      <c r="B46" s="8"/>
      <c r="C46" s="8" t="s">
        <v>759</v>
      </c>
      <c r="D46" s="9" t="s">
        <v>632</v>
      </c>
      <c r="E46" s="39">
        <v>2</v>
      </c>
      <c r="F46" s="8">
        <v>9.4600000000000009</v>
      </c>
      <c r="G46" s="8" t="s">
        <v>702</v>
      </c>
      <c r="H46" s="8" t="s">
        <v>117</v>
      </c>
      <c r="I46" s="8" t="s">
        <v>117</v>
      </c>
      <c r="J46" s="8" t="s">
        <v>704</v>
      </c>
      <c r="K46" s="8">
        <v>172.45</v>
      </c>
      <c r="L46" s="8">
        <v>2</v>
      </c>
      <c r="M46" s="8">
        <f t="shared" si="2"/>
        <v>174.45</v>
      </c>
      <c r="N46" s="56">
        <v>6.8000000000000005E-2</v>
      </c>
      <c r="O46" s="55">
        <f t="shared" si="3"/>
        <v>37.920422305084749</v>
      </c>
      <c r="P46" s="55">
        <f t="shared" si="4"/>
        <v>115.46768591898305</v>
      </c>
      <c r="Q46" s="55">
        <f t="shared" si="5"/>
        <v>86.600764439237281</v>
      </c>
      <c r="R46" s="8">
        <v>86.99</v>
      </c>
      <c r="S46" s="8" t="str">
        <f t="shared" si="6"/>
        <v>124.99</v>
      </c>
    </row>
    <row r="47" spans="1:19" ht="90" customHeight="1">
      <c r="A47" s="8" t="s">
        <v>569</v>
      </c>
      <c r="B47" s="8"/>
      <c r="C47" s="8" t="s">
        <v>760</v>
      </c>
      <c r="D47" s="40"/>
      <c r="E47" s="41">
        <v>3</v>
      </c>
      <c r="F47" s="8">
        <v>6.15</v>
      </c>
      <c r="G47" s="8" t="s">
        <v>702</v>
      </c>
      <c r="H47" s="8" t="s">
        <v>117</v>
      </c>
      <c r="I47" s="8" t="s">
        <v>117</v>
      </c>
      <c r="J47" s="8" t="s">
        <v>704</v>
      </c>
      <c r="K47" s="8">
        <v>127.75</v>
      </c>
      <c r="L47" s="8">
        <v>2</v>
      </c>
      <c r="M47" s="8">
        <f t="shared" si="2"/>
        <v>129.75</v>
      </c>
      <c r="N47" s="56">
        <v>6.8000000000000005E-2</v>
      </c>
      <c r="O47" s="55">
        <f t="shared" si="3"/>
        <v>28.48578271186441</v>
      </c>
      <c r="P47" s="55">
        <f t="shared" si="4"/>
        <v>86.73920835762712</v>
      </c>
      <c r="Q47" s="55">
        <f t="shared" si="5"/>
        <v>65.054406268220333</v>
      </c>
      <c r="R47" s="8">
        <v>64.989999999999995</v>
      </c>
      <c r="S47" s="8" t="str">
        <f t="shared" si="6"/>
        <v>93.99</v>
      </c>
    </row>
    <row r="48" spans="1:19" ht="90" customHeight="1">
      <c r="A48" s="8" t="s">
        <v>531</v>
      </c>
      <c r="B48" s="8"/>
      <c r="C48" s="8" t="s">
        <v>761</v>
      </c>
      <c r="D48" s="9" t="s">
        <v>633</v>
      </c>
      <c r="E48" s="39">
        <v>5</v>
      </c>
      <c r="F48" s="8">
        <v>7.1</v>
      </c>
      <c r="G48" s="8" t="s">
        <v>702</v>
      </c>
      <c r="H48" s="8" t="s">
        <v>117</v>
      </c>
      <c r="I48" s="8" t="s">
        <v>117</v>
      </c>
      <c r="J48" s="8" t="s">
        <v>704</v>
      </c>
      <c r="K48" s="8">
        <v>154.94999999999999</v>
      </c>
      <c r="L48" s="8">
        <v>2</v>
      </c>
      <c r="M48" s="8">
        <f t="shared" si="2"/>
        <v>156.94999999999999</v>
      </c>
      <c r="N48" s="56">
        <v>6.8000000000000005E-2</v>
      </c>
      <c r="O48" s="55">
        <f t="shared" si="3"/>
        <v>34.226771457627116</v>
      </c>
      <c r="P48" s="55">
        <f t="shared" si="4"/>
        <v>104.22051908847456</v>
      </c>
      <c r="Q48" s="55">
        <f t="shared" si="5"/>
        <v>78.165389316355913</v>
      </c>
      <c r="R48" s="8">
        <v>79.89</v>
      </c>
      <c r="S48" s="8" t="str">
        <f t="shared" si="6"/>
        <v>114.99</v>
      </c>
    </row>
    <row r="49" spans="1:19" ht="90" customHeight="1">
      <c r="A49" s="8" t="s">
        <v>570</v>
      </c>
      <c r="B49" s="8"/>
      <c r="C49" s="8" t="s">
        <v>762</v>
      </c>
      <c r="D49" s="9" t="s">
        <v>634</v>
      </c>
      <c r="E49" s="39">
        <v>2</v>
      </c>
      <c r="F49" s="8">
        <v>9.4600000000000009</v>
      </c>
      <c r="G49" s="8" t="s">
        <v>702</v>
      </c>
      <c r="H49" s="8" t="s">
        <v>117</v>
      </c>
      <c r="I49" s="8" t="s">
        <v>117</v>
      </c>
      <c r="J49" s="8" t="s">
        <v>704</v>
      </c>
      <c r="K49" s="8">
        <v>172.45</v>
      </c>
      <c r="L49" s="8">
        <v>2</v>
      </c>
      <c r="M49" s="8">
        <f t="shared" si="2"/>
        <v>174.45</v>
      </c>
      <c r="N49" s="56">
        <v>6.8000000000000005E-2</v>
      </c>
      <c r="O49" s="55">
        <f t="shared" si="3"/>
        <v>37.920422305084749</v>
      </c>
      <c r="P49" s="55">
        <f t="shared" si="4"/>
        <v>115.46768591898305</v>
      </c>
      <c r="Q49" s="55">
        <f t="shared" si="5"/>
        <v>86.600764439237281</v>
      </c>
      <c r="R49" s="8">
        <v>86.99</v>
      </c>
      <c r="S49" s="8" t="str">
        <f t="shared" si="6"/>
        <v>124.99</v>
      </c>
    </row>
    <row r="50" spans="1:19" ht="90" customHeight="1">
      <c r="A50" s="8" t="s">
        <v>571</v>
      </c>
      <c r="B50" s="8"/>
      <c r="C50" s="8" t="s">
        <v>763</v>
      </c>
      <c r="D50" s="9" t="s">
        <v>635</v>
      </c>
      <c r="E50" s="39">
        <v>3</v>
      </c>
      <c r="F50" s="8">
        <v>6.15</v>
      </c>
      <c r="G50" s="8" t="s">
        <v>702</v>
      </c>
      <c r="H50" s="8" t="s">
        <v>117</v>
      </c>
      <c r="I50" s="8" t="s">
        <v>117</v>
      </c>
      <c r="J50" s="8" t="s">
        <v>704</v>
      </c>
      <c r="K50" s="8">
        <v>127.75</v>
      </c>
      <c r="L50" s="8">
        <v>2</v>
      </c>
      <c r="M50" s="8">
        <f t="shared" si="2"/>
        <v>129.75</v>
      </c>
      <c r="N50" s="56">
        <v>6.8000000000000005E-2</v>
      </c>
      <c r="O50" s="55">
        <f t="shared" si="3"/>
        <v>28.48578271186441</v>
      </c>
      <c r="P50" s="55">
        <f t="shared" si="4"/>
        <v>86.73920835762712</v>
      </c>
      <c r="Q50" s="55">
        <f t="shared" si="5"/>
        <v>65.054406268220333</v>
      </c>
      <c r="R50" s="8">
        <v>64.989999999999995</v>
      </c>
      <c r="S50" s="8" t="str">
        <f t="shared" si="6"/>
        <v>93.99</v>
      </c>
    </row>
    <row r="51" spans="1:19" ht="90" customHeight="1">
      <c r="A51" s="8" t="s">
        <v>532</v>
      </c>
      <c r="B51" s="8"/>
      <c r="C51" s="8" t="s">
        <v>764</v>
      </c>
      <c r="D51" s="9" t="s">
        <v>636</v>
      </c>
      <c r="E51" s="39">
        <v>5</v>
      </c>
      <c r="F51" s="8">
        <v>7.1</v>
      </c>
      <c r="G51" s="8" t="s">
        <v>702</v>
      </c>
      <c r="H51" s="8" t="s">
        <v>117</v>
      </c>
      <c r="I51" s="8" t="s">
        <v>117</v>
      </c>
      <c r="J51" s="8" t="s">
        <v>704</v>
      </c>
      <c r="K51" s="8">
        <v>154.94999999999999</v>
      </c>
      <c r="L51" s="8">
        <v>2</v>
      </c>
      <c r="M51" s="8">
        <f t="shared" si="2"/>
        <v>156.94999999999999</v>
      </c>
      <c r="N51" s="56">
        <v>6.8000000000000005E-2</v>
      </c>
      <c r="O51" s="55">
        <f t="shared" si="3"/>
        <v>34.226771457627116</v>
      </c>
      <c r="P51" s="55">
        <f t="shared" si="4"/>
        <v>104.22051908847456</v>
      </c>
      <c r="Q51" s="55">
        <f t="shared" si="5"/>
        <v>78.165389316355913</v>
      </c>
      <c r="R51" s="8">
        <v>79.89</v>
      </c>
      <c r="S51" s="8" t="str">
        <f t="shared" si="6"/>
        <v>114.99</v>
      </c>
    </row>
    <row r="52" spans="1:19" ht="90" customHeight="1">
      <c r="A52" s="8" t="s">
        <v>572</v>
      </c>
      <c r="B52" s="8"/>
      <c r="C52" s="8" t="s">
        <v>765</v>
      </c>
      <c r="D52" s="9" t="s">
        <v>637</v>
      </c>
      <c r="E52" s="39">
        <v>2</v>
      </c>
      <c r="F52" s="8">
        <v>9.4600000000000009</v>
      </c>
      <c r="G52" s="8" t="s">
        <v>702</v>
      </c>
      <c r="H52" s="8" t="s">
        <v>117</v>
      </c>
      <c r="I52" s="8" t="s">
        <v>117</v>
      </c>
      <c r="J52" s="8" t="s">
        <v>704</v>
      </c>
      <c r="K52" s="8">
        <v>172.45</v>
      </c>
      <c r="L52" s="8">
        <v>2</v>
      </c>
      <c r="M52" s="8">
        <f t="shared" si="2"/>
        <v>174.45</v>
      </c>
      <c r="N52" s="56">
        <v>6.8000000000000005E-2</v>
      </c>
      <c r="O52" s="55">
        <f t="shared" si="3"/>
        <v>37.920422305084749</v>
      </c>
      <c r="P52" s="55">
        <f t="shared" si="4"/>
        <v>115.46768591898305</v>
      </c>
      <c r="Q52" s="55">
        <f t="shared" si="5"/>
        <v>86.600764439237281</v>
      </c>
      <c r="R52" s="8">
        <v>86.99</v>
      </c>
      <c r="S52" s="8" t="str">
        <f t="shared" si="6"/>
        <v>124.99</v>
      </c>
    </row>
    <row r="53" spans="1:19" ht="90" customHeight="1">
      <c r="A53" s="8" t="s">
        <v>573</v>
      </c>
      <c r="B53" s="8"/>
      <c r="C53" s="8" t="s">
        <v>766</v>
      </c>
      <c r="D53" s="9" t="s">
        <v>638</v>
      </c>
      <c r="E53" s="39">
        <v>3</v>
      </c>
      <c r="F53" s="8">
        <v>6.15</v>
      </c>
      <c r="G53" s="8" t="s">
        <v>702</v>
      </c>
      <c r="H53" s="8" t="s">
        <v>117</v>
      </c>
      <c r="I53" s="8" t="s">
        <v>117</v>
      </c>
      <c r="J53" s="8" t="s">
        <v>704</v>
      </c>
      <c r="K53" s="8">
        <v>127.75</v>
      </c>
      <c r="L53" s="8">
        <v>2</v>
      </c>
      <c r="M53" s="8">
        <f t="shared" si="2"/>
        <v>129.75</v>
      </c>
      <c r="N53" s="56">
        <v>6.8000000000000005E-2</v>
      </c>
      <c r="O53" s="55">
        <f t="shared" si="3"/>
        <v>28.48578271186441</v>
      </c>
      <c r="P53" s="55">
        <f t="shared" si="4"/>
        <v>86.73920835762712</v>
      </c>
      <c r="Q53" s="55">
        <f t="shared" si="5"/>
        <v>65.054406268220333</v>
      </c>
      <c r="R53" s="8">
        <v>64.989999999999995</v>
      </c>
      <c r="S53" s="8" t="str">
        <f t="shared" si="6"/>
        <v>93.99</v>
      </c>
    </row>
    <row r="54" spans="1:19" ht="90" customHeight="1">
      <c r="A54" s="8" t="s">
        <v>533</v>
      </c>
      <c r="B54" s="8"/>
      <c r="C54" s="8" t="s">
        <v>767</v>
      </c>
      <c r="D54" s="9" t="s">
        <v>639</v>
      </c>
      <c r="E54" s="39">
        <v>5</v>
      </c>
      <c r="F54" s="8">
        <v>7.1</v>
      </c>
      <c r="G54" s="8" t="s">
        <v>702</v>
      </c>
      <c r="H54" s="8" t="s">
        <v>117</v>
      </c>
      <c r="I54" s="8" t="s">
        <v>117</v>
      </c>
      <c r="J54" s="8" t="s">
        <v>704</v>
      </c>
      <c r="K54" s="8">
        <v>154.94999999999999</v>
      </c>
      <c r="L54" s="8">
        <v>2</v>
      </c>
      <c r="M54" s="8">
        <f t="shared" si="2"/>
        <v>156.94999999999999</v>
      </c>
      <c r="N54" s="56">
        <v>6.8000000000000005E-2</v>
      </c>
      <c r="O54" s="55">
        <f t="shared" si="3"/>
        <v>34.226771457627116</v>
      </c>
      <c r="P54" s="55">
        <f t="shared" si="4"/>
        <v>104.22051908847456</v>
      </c>
      <c r="Q54" s="55">
        <f t="shared" si="5"/>
        <v>78.165389316355913</v>
      </c>
      <c r="R54" s="8">
        <v>79.89</v>
      </c>
      <c r="S54" s="8" t="str">
        <f t="shared" si="6"/>
        <v>114.99</v>
      </c>
    </row>
    <row r="55" spans="1:19" ht="90" customHeight="1">
      <c r="A55" s="8" t="s">
        <v>574</v>
      </c>
      <c r="B55" s="8"/>
      <c r="C55" s="8" t="s">
        <v>768</v>
      </c>
      <c r="D55" s="9" t="s">
        <v>640</v>
      </c>
      <c r="E55" s="39">
        <v>2</v>
      </c>
      <c r="F55" s="8">
        <v>9.4600000000000009</v>
      </c>
      <c r="G55" s="8" t="s">
        <v>702</v>
      </c>
      <c r="H55" s="8" t="s">
        <v>117</v>
      </c>
      <c r="I55" s="8" t="s">
        <v>117</v>
      </c>
      <c r="J55" s="8" t="s">
        <v>704</v>
      </c>
      <c r="K55" s="8">
        <v>172.45</v>
      </c>
      <c r="L55" s="8">
        <v>2</v>
      </c>
      <c r="M55" s="8">
        <f t="shared" si="2"/>
        <v>174.45</v>
      </c>
      <c r="N55" s="56">
        <v>6.8000000000000005E-2</v>
      </c>
      <c r="O55" s="55">
        <f t="shared" si="3"/>
        <v>37.920422305084749</v>
      </c>
      <c r="P55" s="55">
        <f t="shared" si="4"/>
        <v>115.46768591898305</v>
      </c>
      <c r="Q55" s="55">
        <f t="shared" si="5"/>
        <v>86.600764439237281</v>
      </c>
      <c r="R55" s="8">
        <v>86.99</v>
      </c>
      <c r="S55" s="8" t="str">
        <f t="shared" si="6"/>
        <v>124.99</v>
      </c>
    </row>
    <row r="56" spans="1:19" ht="90" customHeight="1">
      <c r="A56" s="8" t="s">
        <v>575</v>
      </c>
      <c r="B56" s="8"/>
      <c r="C56" s="8" t="s">
        <v>769</v>
      </c>
      <c r="D56" s="25" t="s">
        <v>698</v>
      </c>
      <c r="E56" s="41">
        <v>3</v>
      </c>
      <c r="F56" s="8">
        <v>6.15</v>
      </c>
      <c r="G56" s="8" t="s">
        <v>702</v>
      </c>
      <c r="H56" s="8" t="s">
        <v>117</v>
      </c>
      <c r="I56" s="8" t="s">
        <v>117</v>
      </c>
      <c r="J56" s="8" t="s">
        <v>704</v>
      </c>
      <c r="K56" s="8">
        <v>127.75</v>
      </c>
      <c r="L56" s="8">
        <v>2</v>
      </c>
      <c r="M56" s="8">
        <f t="shared" si="2"/>
        <v>129.75</v>
      </c>
      <c r="N56" s="56">
        <v>6.8000000000000005E-2</v>
      </c>
      <c r="O56" s="55">
        <f t="shared" si="3"/>
        <v>28.48578271186441</v>
      </c>
      <c r="P56" s="55">
        <f t="shared" si="4"/>
        <v>86.73920835762712</v>
      </c>
      <c r="Q56" s="55">
        <f t="shared" si="5"/>
        <v>65.054406268220333</v>
      </c>
      <c r="R56" s="8">
        <v>64.989999999999995</v>
      </c>
      <c r="S56" s="8" t="str">
        <f t="shared" si="6"/>
        <v>93.99</v>
      </c>
    </row>
    <row r="57" spans="1:19" ht="90" customHeight="1">
      <c r="A57" s="8" t="s">
        <v>534</v>
      </c>
      <c r="B57" s="8"/>
      <c r="C57" s="8" t="s">
        <v>770</v>
      </c>
      <c r="D57" s="9" t="s">
        <v>641</v>
      </c>
      <c r="E57" s="39">
        <v>5</v>
      </c>
      <c r="F57" s="8">
        <v>7.1</v>
      </c>
      <c r="G57" s="8" t="s">
        <v>702</v>
      </c>
      <c r="H57" s="8" t="s">
        <v>117</v>
      </c>
      <c r="I57" s="8" t="s">
        <v>117</v>
      </c>
      <c r="J57" s="8" t="s">
        <v>704</v>
      </c>
      <c r="K57" s="8">
        <v>154.94999999999999</v>
      </c>
      <c r="L57" s="8">
        <v>2</v>
      </c>
      <c r="M57" s="8">
        <f t="shared" si="2"/>
        <v>156.94999999999999</v>
      </c>
      <c r="N57" s="56">
        <v>6.8000000000000005E-2</v>
      </c>
      <c r="O57" s="55">
        <f t="shared" si="3"/>
        <v>34.226771457627116</v>
      </c>
      <c r="P57" s="55">
        <f t="shared" si="4"/>
        <v>104.22051908847456</v>
      </c>
      <c r="Q57" s="55">
        <f t="shared" si="5"/>
        <v>78.165389316355913</v>
      </c>
      <c r="R57" s="8">
        <v>79.89</v>
      </c>
      <c r="S57" s="8" t="str">
        <f t="shared" si="6"/>
        <v>114.99</v>
      </c>
    </row>
    <row r="58" spans="1:19" ht="90" customHeight="1">
      <c r="A58" s="8" t="s">
        <v>576</v>
      </c>
      <c r="B58" s="8"/>
      <c r="C58" s="8" t="s">
        <v>771</v>
      </c>
      <c r="D58" s="9" t="s">
        <v>642</v>
      </c>
      <c r="E58" s="39">
        <v>2</v>
      </c>
      <c r="F58" s="8">
        <v>9.4600000000000009</v>
      </c>
      <c r="G58" s="8" t="s">
        <v>702</v>
      </c>
      <c r="H58" s="8" t="s">
        <v>117</v>
      </c>
      <c r="I58" s="8" t="s">
        <v>117</v>
      </c>
      <c r="J58" s="8" t="s">
        <v>704</v>
      </c>
      <c r="K58" s="8">
        <v>172.45</v>
      </c>
      <c r="L58" s="8">
        <v>2</v>
      </c>
      <c r="M58" s="8">
        <f t="shared" si="2"/>
        <v>174.45</v>
      </c>
      <c r="N58" s="56">
        <v>6.8000000000000005E-2</v>
      </c>
      <c r="O58" s="55">
        <f t="shared" si="3"/>
        <v>37.920422305084749</v>
      </c>
      <c r="P58" s="55">
        <f t="shared" si="4"/>
        <v>115.46768591898305</v>
      </c>
      <c r="Q58" s="55">
        <f t="shared" si="5"/>
        <v>86.600764439237281</v>
      </c>
      <c r="R58" s="8">
        <v>86.99</v>
      </c>
      <c r="S58" s="8" t="str">
        <f t="shared" si="6"/>
        <v>124.99</v>
      </c>
    </row>
    <row r="59" spans="1:19" ht="90" customHeight="1">
      <c r="A59" s="8" t="s">
        <v>577</v>
      </c>
      <c r="B59" s="8"/>
      <c r="C59" s="8" t="s">
        <v>772</v>
      </c>
      <c r="D59" s="9" t="s">
        <v>643</v>
      </c>
      <c r="E59" s="39">
        <v>3</v>
      </c>
      <c r="F59" s="8">
        <v>6.15</v>
      </c>
      <c r="G59" s="8" t="s">
        <v>702</v>
      </c>
      <c r="H59" s="8" t="s">
        <v>117</v>
      </c>
      <c r="I59" s="8" t="s">
        <v>117</v>
      </c>
      <c r="J59" s="8" t="s">
        <v>704</v>
      </c>
      <c r="K59" s="8">
        <v>127.75</v>
      </c>
      <c r="L59" s="8">
        <v>2</v>
      </c>
      <c r="M59" s="8">
        <f t="shared" si="2"/>
        <v>129.75</v>
      </c>
      <c r="N59" s="56">
        <v>6.8000000000000005E-2</v>
      </c>
      <c r="O59" s="55">
        <f t="shared" si="3"/>
        <v>28.48578271186441</v>
      </c>
      <c r="P59" s="55">
        <f t="shared" si="4"/>
        <v>86.73920835762712</v>
      </c>
      <c r="Q59" s="55">
        <f t="shared" si="5"/>
        <v>65.054406268220333</v>
      </c>
      <c r="R59" s="8">
        <v>64.989999999999995</v>
      </c>
      <c r="S59" s="8" t="str">
        <f t="shared" si="6"/>
        <v>93.99</v>
      </c>
    </row>
    <row r="60" spans="1:19" ht="90" customHeight="1">
      <c r="A60" s="8" t="s">
        <v>535</v>
      </c>
      <c r="B60" s="8"/>
      <c r="C60" s="8" t="s">
        <v>773</v>
      </c>
      <c r="D60" s="9" t="s">
        <v>644</v>
      </c>
      <c r="E60" s="39">
        <v>5</v>
      </c>
      <c r="F60" s="8">
        <v>7.1</v>
      </c>
      <c r="G60" s="8" t="s">
        <v>702</v>
      </c>
      <c r="H60" s="8" t="s">
        <v>117</v>
      </c>
      <c r="I60" s="8" t="s">
        <v>117</v>
      </c>
      <c r="J60" s="8" t="s">
        <v>704</v>
      </c>
      <c r="K60" s="8">
        <v>154.94999999999999</v>
      </c>
      <c r="L60" s="8">
        <v>2</v>
      </c>
      <c r="M60" s="8">
        <f t="shared" si="2"/>
        <v>156.94999999999999</v>
      </c>
      <c r="N60" s="56">
        <v>6.8000000000000005E-2</v>
      </c>
      <c r="O60" s="55">
        <f t="shared" si="3"/>
        <v>34.226771457627116</v>
      </c>
      <c r="P60" s="55">
        <f t="shared" si="4"/>
        <v>104.22051908847456</v>
      </c>
      <c r="Q60" s="55">
        <f t="shared" si="5"/>
        <v>78.165389316355913</v>
      </c>
      <c r="R60" s="8">
        <v>79.89</v>
      </c>
      <c r="S60" s="8" t="str">
        <f t="shared" si="6"/>
        <v>114.99</v>
      </c>
    </row>
    <row r="61" spans="1:19" ht="90" customHeight="1">
      <c r="A61" s="8" t="s">
        <v>578</v>
      </c>
      <c r="B61" s="8"/>
      <c r="C61" s="8" t="s">
        <v>774</v>
      </c>
      <c r="D61" s="9" t="s">
        <v>645</v>
      </c>
      <c r="E61" s="39">
        <v>2</v>
      </c>
      <c r="F61" s="8">
        <v>9.4600000000000009</v>
      </c>
      <c r="G61" s="8" t="s">
        <v>702</v>
      </c>
      <c r="H61" s="8" t="s">
        <v>117</v>
      </c>
      <c r="I61" s="8" t="s">
        <v>117</v>
      </c>
      <c r="J61" s="8" t="s">
        <v>704</v>
      </c>
      <c r="K61" s="8">
        <v>172.45</v>
      </c>
      <c r="L61" s="8">
        <v>2</v>
      </c>
      <c r="M61" s="8">
        <f t="shared" si="2"/>
        <v>174.45</v>
      </c>
      <c r="N61" s="56">
        <v>6.8000000000000005E-2</v>
      </c>
      <c r="O61" s="55">
        <f t="shared" si="3"/>
        <v>37.920422305084749</v>
      </c>
      <c r="P61" s="55">
        <f t="shared" si="4"/>
        <v>115.46768591898305</v>
      </c>
      <c r="Q61" s="55">
        <f t="shared" si="5"/>
        <v>86.600764439237281</v>
      </c>
      <c r="R61" s="8">
        <v>86.99</v>
      </c>
      <c r="S61" s="8" t="str">
        <f t="shared" si="6"/>
        <v>124.99</v>
      </c>
    </row>
    <row r="62" spans="1:19" ht="90" customHeight="1">
      <c r="A62" s="8" t="s">
        <v>579</v>
      </c>
      <c r="B62" s="8"/>
      <c r="C62" s="8" t="s">
        <v>775</v>
      </c>
      <c r="D62" s="9" t="s">
        <v>646</v>
      </c>
      <c r="E62" s="39">
        <v>3</v>
      </c>
      <c r="F62" s="8">
        <v>6.15</v>
      </c>
      <c r="G62" s="8" t="s">
        <v>702</v>
      </c>
      <c r="H62" s="8" t="s">
        <v>117</v>
      </c>
      <c r="I62" s="8" t="s">
        <v>117</v>
      </c>
      <c r="J62" s="8" t="s">
        <v>704</v>
      </c>
      <c r="K62" s="8">
        <v>127.75</v>
      </c>
      <c r="L62" s="8">
        <v>2</v>
      </c>
      <c r="M62" s="8">
        <f t="shared" si="2"/>
        <v>129.75</v>
      </c>
      <c r="N62" s="56">
        <v>6.8000000000000005E-2</v>
      </c>
      <c r="O62" s="55">
        <f t="shared" si="3"/>
        <v>28.48578271186441</v>
      </c>
      <c r="P62" s="55">
        <f t="shared" si="4"/>
        <v>86.73920835762712</v>
      </c>
      <c r="Q62" s="55">
        <f t="shared" si="5"/>
        <v>65.054406268220333</v>
      </c>
      <c r="R62" s="8">
        <v>64.989999999999995</v>
      </c>
      <c r="S62" s="8" t="str">
        <f t="shared" si="6"/>
        <v>93.99</v>
      </c>
    </row>
    <row r="63" spans="1:19" ht="90" customHeight="1">
      <c r="A63" s="8" t="s">
        <v>536</v>
      </c>
      <c r="B63" s="8"/>
      <c r="C63" s="8" t="s">
        <v>776</v>
      </c>
      <c r="D63" s="9" t="s">
        <v>647</v>
      </c>
      <c r="E63" s="39">
        <v>5</v>
      </c>
      <c r="F63" s="8">
        <v>7.1</v>
      </c>
      <c r="G63" s="8" t="s">
        <v>702</v>
      </c>
      <c r="H63" s="8" t="s">
        <v>117</v>
      </c>
      <c r="I63" s="8" t="s">
        <v>117</v>
      </c>
      <c r="J63" s="8" t="s">
        <v>704</v>
      </c>
      <c r="K63" s="8">
        <v>154.94999999999999</v>
      </c>
      <c r="L63" s="8">
        <v>2</v>
      </c>
      <c r="M63" s="8">
        <f t="shared" si="2"/>
        <v>156.94999999999999</v>
      </c>
      <c r="N63" s="56">
        <v>6.8000000000000005E-2</v>
      </c>
      <c r="O63" s="55">
        <f t="shared" si="3"/>
        <v>34.226771457627116</v>
      </c>
      <c r="P63" s="55">
        <f t="shared" si="4"/>
        <v>104.22051908847456</v>
      </c>
      <c r="Q63" s="55">
        <f t="shared" si="5"/>
        <v>78.165389316355913</v>
      </c>
      <c r="R63" s="8">
        <v>79.89</v>
      </c>
      <c r="S63" s="8" t="str">
        <f t="shared" si="6"/>
        <v>114.99</v>
      </c>
    </row>
    <row r="64" spans="1:19" ht="90" customHeight="1">
      <c r="A64" s="8" t="s">
        <v>580</v>
      </c>
      <c r="B64" s="8"/>
      <c r="C64" s="8" t="s">
        <v>777</v>
      </c>
      <c r="D64" s="9" t="s">
        <v>648</v>
      </c>
      <c r="E64" s="39">
        <v>2</v>
      </c>
      <c r="F64" s="8">
        <v>9.4600000000000009</v>
      </c>
      <c r="G64" s="8" t="s">
        <v>702</v>
      </c>
      <c r="H64" s="8" t="s">
        <v>117</v>
      </c>
      <c r="I64" s="8" t="s">
        <v>117</v>
      </c>
      <c r="J64" s="8" t="s">
        <v>704</v>
      </c>
      <c r="K64" s="8">
        <v>172.45</v>
      </c>
      <c r="L64" s="8">
        <v>2</v>
      </c>
      <c r="M64" s="8">
        <f t="shared" si="2"/>
        <v>174.45</v>
      </c>
      <c r="N64" s="56">
        <v>6.8000000000000005E-2</v>
      </c>
      <c r="O64" s="55">
        <f t="shared" si="3"/>
        <v>37.920422305084749</v>
      </c>
      <c r="P64" s="55">
        <f t="shared" si="4"/>
        <v>115.46768591898305</v>
      </c>
      <c r="Q64" s="55">
        <f t="shared" si="5"/>
        <v>86.600764439237281</v>
      </c>
      <c r="R64" s="8">
        <v>86.99</v>
      </c>
      <c r="S64" s="8" t="str">
        <f t="shared" si="6"/>
        <v>124.99</v>
      </c>
    </row>
    <row r="65" spans="1:19" ht="90" customHeight="1">
      <c r="A65" s="8" t="s">
        <v>581</v>
      </c>
      <c r="B65" s="8"/>
      <c r="C65" s="8" t="s">
        <v>778</v>
      </c>
      <c r="D65" s="9" t="s">
        <v>649</v>
      </c>
      <c r="E65" s="39">
        <v>2</v>
      </c>
      <c r="F65" s="8">
        <v>6.15</v>
      </c>
      <c r="G65" s="8" t="s">
        <v>702</v>
      </c>
      <c r="H65" s="8" t="s">
        <v>117</v>
      </c>
      <c r="I65" s="8" t="s">
        <v>117</v>
      </c>
      <c r="J65" s="8" t="s">
        <v>704</v>
      </c>
      <c r="K65" s="8">
        <v>127.75</v>
      </c>
      <c r="L65" s="8">
        <v>2</v>
      </c>
      <c r="M65" s="8">
        <f t="shared" si="2"/>
        <v>129.75</v>
      </c>
      <c r="N65" s="56">
        <v>6.8000000000000005E-2</v>
      </c>
      <c r="O65" s="55">
        <f t="shared" si="3"/>
        <v>28.48578271186441</v>
      </c>
      <c r="P65" s="55">
        <f t="shared" si="4"/>
        <v>86.73920835762712</v>
      </c>
      <c r="Q65" s="55">
        <f t="shared" si="5"/>
        <v>65.054406268220333</v>
      </c>
      <c r="R65" s="8">
        <v>64.989999999999995</v>
      </c>
      <c r="S65" s="8" t="str">
        <f t="shared" si="6"/>
        <v>93.99</v>
      </c>
    </row>
    <row r="66" spans="1:19" ht="90" customHeight="1">
      <c r="A66" s="8" t="s">
        <v>537</v>
      </c>
      <c r="B66" s="8"/>
      <c r="C66" s="8" t="s">
        <v>779</v>
      </c>
      <c r="D66" s="9" t="s">
        <v>650</v>
      </c>
      <c r="E66" s="39">
        <v>5</v>
      </c>
      <c r="F66" s="8">
        <v>7.1</v>
      </c>
      <c r="G66" s="8" t="s">
        <v>702</v>
      </c>
      <c r="H66" s="8" t="s">
        <v>117</v>
      </c>
      <c r="I66" s="8" t="s">
        <v>117</v>
      </c>
      <c r="J66" s="8" t="s">
        <v>704</v>
      </c>
      <c r="K66" s="8">
        <v>154.94999999999999</v>
      </c>
      <c r="L66" s="8">
        <v>2</v>
      </c>
      <c r="M66" s="8">
        <f t="shared" si="2"/>
        <v>156.94999999999999</v>
      </c>
      <c r="N66" s="56">
        <v>6.8000000000000005E-2</v>
      </c>
      <c r="O66" s="55">
        <f t="shared" si="3"/>
        <v>34.226771457627116</v>
      </c>
      <c r="P66" s="55">
        <f t="shared" si="4"/>
        <v>104.22051908847456</v>
      </c>
      <c r="Q66" s="55">
        <f t="shared" si="5"/>
        <v>78.165389316355913</v>
      </c>
      <c r="R66" s="8">
        <v>79.89</v>
      </c>
      <c r="S66" s="8" t="str">
        <f t="shared" si="6"/>
        <v>114.99</v>
      </c>
    </row>
    <row r="67" spans="1:19" ht="90" customHeight="1">
      <c r="A67" s="8" t="s">
        <v>582</v>
      </c>
      <c r="B67" s="8"/>
      <c r="C67" s="8" t="s">
        <v>780</v>
      </c>
      <c r="D67" s="9" t="s">
        <v>651</v>
      </c>
      <c r="E67" s="39">
        <v>2</v>
      </c>
      <c r="F67" s="8">
        <v>9.4600000000000009</v>
      </c>
      <c r="G67" s="8" t="s">
        <v>702</v>
      </c>
      <c r="H67" s="8" t="s">
        <v>117</v>
      </c>
      <c r="I67" s="8" t="s">
        <v>117</v>
      </c>
      <c r="J67" s="8" t="s">
        <v>704</v>
      </c>
      <c r="K67" s="8">
        <v>172.45</v>
      </c>
      <c r="L67" s="8">
        <v>2</v>
      </c>
      <c r="M67" s="8">
        <f t="shared" ref="M67:M112" si="7">K67+L67</f>
        <v>174.45</v>
      </c>
      <c r="N67" s="56">
        <v>6.8000000000000005E-2</v>
      </c>
      <c r="O67" s="55">
        <f t="shared" ref="O67:O112" si="8">((M67*(1+6%)/5.9)*(1+N67)+1)*1.1</f>
        <v>37.920422305084749</v>
      </c>
      <c r="P67" s="55">
        <f t="shared" ref="P67:P112" si="9">O67*(1+(45%+110%+45%*110%))</f>
        <v>115.46768591898305</v>
      </c>
      <c r="Q67" s="55">
        <f t="shared" ref="Q67:Q112" si="10">P67*0.75</f>
        <v>86.600764439237281</v>
      </c>
      <c r="R67" s="8">
        <v>86.99</v>
      </c>
      <c r="S67" s="8" t="str">
        <f t="shared" ref="S67:S112" si="11">CONCATENATE(ROUND(R67/0.7,0),".99")</f>
        <v>124.99</v>
      </c>
    </row>
    <row r="68" spans="1:19" ht="90" customHeight="1">
      <c r="A68" s="8" t="s">
        <v>583</v>
      </c>
      <c r="B68" s="8"/>
      <c r="C68" s="8" t="s">
        <v>781</v>
      </c>
      <c r="D68" s="9" t="s">
        <v>652</v>
      </c>
      <c r="E68" s="39">
        <v>3</v>
      </c>
      <c r="F68" s="8">
        <v>6.15</v>
      </c>
      <c r="G68" s="8" t="s">
        <v>702</v>
      </c>
      <c r="H68" s="8" t="s">
        <v>117</v>
      </c>
      <c r="I68" s="8" t="s">
        <v>117</v>
      </c>
      <c r="J68" s="8" t="s">
        <v>704</v>
      </c>
      <c r="K68" s="8">
        <v>127.75</v>
      </c>
      <c r="L68" s="8">
        <v>2</v>
      </c>
      <c r="M68" s="8">
        <f t="shared" si="7"/>
        <v>129.75</v>
      </c>
      <c r="N68" s="56">
        <v>6.8000000000000005E-2</v>
      </c>
      <c r="O68" s="55">
        <f t="shared" si="8"/>
        <v>28.48578271186441</v>
      </c>
      <c r="P68" s="55">
        <f t="shared" si="9"/>
        <v>86.73920835762712</v>
      </c>
      <c r="Q68" s="55">
        <f t="shared" si="10"/>
        <v>65.054406268220333</v>
      </c>
      <c r="R68" s="8">
        <v>64.989999999999995</v>
      </c>
      <c r="S68" s="8" t="str">
        <f t="shared" si="11"/>
        <v>93.99</v>
      </c>
    </row>
    <row r="69" spans="1:19" ht="90" customHeight="1">
      <c r="A69" s="8" t="s">
        <v>538</v>
      </c>
      <c r="B69" s="8"/>
      <c r="C69" s="8" t="s">
        <v>782</v>
      </c>
      <c r="D69" s="9" t="s">
        <v>654</v>
      </c>
      <c r="E69" s="39">
        <v>5</v>
      </c>
      <c r="F69" s="8">
        <v>7.1</v>
      </c>
      <c r="G69" s="8" t="s">
        <v>702</v>
      </c>
      <c r="H69" s="8" t="s">
        <v>117</v>
      </c>
      <c r="I69" s="8" t="s">
        <v>117</v>
      </c>
      <c r="J69" s="8" t="s">
        <v>704</v>
      </c>
      <c r="K69" s="8">
        <v>154.94999999999999</v>
      </c>
      <c r="L69" s="8">
        <v>2</v>
      </c>
      <c r="M69" s="8">
        <f t="shared" si="7"/>
        <v>156.94999999999999</v>
      </c>
      <c r="N69" s="56">
        <v>6.8000000000000005E-2</v>
      </c>
      <c r="O69" s="55">
        <f t="shared" si="8"/>
        <v>34.226771457627116</v>
      </c>
      <c r="P69" s="55">
        <f t="shared" si="9"/>
        <v>104.22051908847456</v>
      </c>
      <c r="Q69" s="55">
        <f t="shared" si="10"/>
        <v>78.165389316355913</v>
      </c>
      <c r="R69" s="8">
        <v>79.89</v>
      </c>
      <c r="S69" s="8" t="str">
        <f t="shared" si="11"/>
        <v>114.99</v>
      </c>
    </row>
    <row r="70" spans="1:19" ht="90" customHeight="1">
      <c r="A70" s="8" t="s">
        <v>584</v>
      </c>
      <c r="B70" s="8"/>
      <c r="C70" s="8" t="s">
        <v>783</v>
      </c>
      <c r="D70" s="9" t="s">
        <v>653</v>
      </c>
      <c r="E70" s="39">
        <v>2</v>
      </c>
      <c r="F70" s="8">
        <v>9.4600000000000009</v>
      </c>
      <c r="G70" s="8" t="s">
        <v>702</v>
      </c>
      <c r="H70" s="8" t="s">
        <v>117</v>
      </c>
      <c r="I70" s="8" t="s">
        <v>117</v>
      </c>
      <c r="J70" s="8" t="s">
        <v>704</v>
      </c>
      <c r="K70" s="8">
        <v>172.45</v>
      </c>
      <c r="L70" s="8">
        <v>2</v>
      </c>
      <c r="M70" s="8">
        <f t="shared" si="7"/>
        <v>174.45</v>
      </c>
      <c r="N70" s="56">
        <v>6.8000000000000005E-2</v>
      </c>
      <c r="O70" s="55">
        <f t="shared" si="8"/>
        <v>37.920422305084749</v>
      </c>
      <c r="P70" s="55">
        <f t="shared" si="9"/>
        <v>115.46768591898305</v>
      </c>
      <c r="Q70" s="55">
        <f t="shared" si="10"/>
        <v>86.600764439237281</v>
      </c>
      <c r="R70" s="8">
        <v>86.99</v>
      </c>
      <c r="S70" s="8" t="str">
        <f t="shared" si="11"/>
        <v>124.99</v>
      </c>
    </row>
    <row r="71" spans="1:19" ht="90" customHeight="1">
      <c r="A71" s="8" t="s">
        <v>585</v>
      </c>
      <c r="B71" s="8"/>
      <c r="C71" s="8" t="s">
        <v>784</v>
      </c>
      <c r="D71" s="9" t="s">
        <v>655</v>
      </c>
      <c r="E71" s="39">
        <v>3</v>
      </c>
      <c r="F71" s="8">
        <v>6.15</v>
      </c>
      <c r="G71" s="8" t="s">
        <v>702</v>
      </c>
      <c r="H71" s="8" t="s">
        <v>117</v>
      </c>
      <c r="I71" s="8" t="s">
        <v>117</v>
      </c>
      <c r="J71" s="8" t="s">
        <v>704</v>
      </c>
      <c r="K71" s="8">
        <v>127.75</v>
      </c>
      <c r="L71" s="8">
        <v>2</v>
      </c>
      <c r="M71" s="8">
        <f t="shared" si="7"/>
        <v>129.75</v>
      </c>
      <c r="N71" s="56">
        <v>6.8000000000000005E-2</v>
      </c>
      <c r="O71" s="55">
        <f t="shared" si="8"/>
        <v>28.48578271186441</v>
      </c>
      <c r="P71" s="55">
        <f t="shared" si="9"/>
        <v>86.73920835762712</v>
      </c>
      <c r="Q71" s="55">
        <f t="shared" si="10"/>
        <v>65.054406268220333</v>
      </c>
      <c r="R71" s="8">
        <v>64.989999999999995</v>
      </c>
      <c r="S71" s="8" t="str">
        <f t="shared" si="11"/>
        <v>93.99</v>
      </c>
    </row>
    <row r="72" spans="1:19" ht="90" customHeight="1">
      <c r="A72" s="8" t="s">
        <v>539</v>
      </c>
      <c r="B72" s="8"/>
      <c r="C72" s="8" t="s">
        <v>785</v>
      </c>
      <c r="D72" s="9" t="s">
        <v>656</v>
      </c>
      <c r="E72" s="39">
        <v>5</v>
      </c>
      <c r="F72" s="8">
        <v>7.1</v>
      </c>
      <c r="G72" s="8" t="s">
        <v>702</v>
      </c>
      <c r="H72" s="8" t="s">
        <v>117</v>
      </c>
      <c r="I72" s="8" t="s">
        <v>117</v>
      </c>
      <c r="J72" s="8" t="s">
        <v>704</v>
      </c>
      <c r="K72" s="8">
        <v>154.94999999999999</v>
      </c>
      <c r="L72" s="8">
        <v>2</v>
      </c>
      <c r="M72" s="8">
        <f t="shared" si="7"/>
        <v>156.94999999999999</v>
      </c>
      <c r="N72" s="56">
        <v>6.8000000000000005E-2</v>
      </c>
      <c r="O72" s="55">
        <f t="shared" si="8"/>
        <v>34.226771457627116</v>
      </c>
      <c r="P72" s="55">
        <f t="shared" si="9"/>
        <v>104.22051908847456</v>
      </c>
      <c r="Q72" s="55">
        <f t="shared" si="10"/>
        <v>78.165389316355913</v>
      </c>
      <c r="R72" s="8">
        <v>79.89</v>
      </c>
      <c r="S72" s="8" t="str">
        <f t="shared" si="11"/>
        <v>114.99</v>
      </c>
    </row>
    <row r="73" spans="1:19" ht="90" customHeight="1">
      <c r="A73" s="8" t="s">
        <v>586</v>
      </c>
      <c r="B73" s="8"/>
      <c r="C73" s="8" t="s">
        <v>786</v>
      </c>
      <c r="D73" s="9" t="s">
        <v>657</v>
      </c>
      <c r="E73" s="39">
        <v>2</v>
      </c>
      <c r="F73" s="8">
        <v>9.4600000000000009</v>
      </c>
      <c r="G73" s="8" t="s">
        <v>702</v>
      </c>
      <c r="H73" s="8" t="s">
        <v>117</v>
      </c>
      <c r="I73" s="8" t="s">
        <v>117</v>
      </c>
      <c r="J73" s="8" t="s">
        <v>704</v>
      </c>
      <c r="K73" s="8">
        <v>172.45</v>
      </c>
      <c r="L73" s="8">
        <v>2</v>
      </c>
      <c r="M73" s="8">
        <f t="shared" si="7"/>
        <v>174.45</v>
      </c>
      <c r="N73" s="56">
        <v>6.8000000000000005E-2</v>
      </c>
      <c r="O73" s="55">
        <f t="shared" si="8"/>
        <v>37.920422305084749</v>
      </c>
      <c r="P73" s="55">
        <f t="shared" si="9"/>
        <v>115.46768591898305</v>
      </c>
      <c r="Q73" s="55">
        <f t="shared" si="10"/>
        <v>86.600764439237281</v>
      </c>
      <c r="R73" s="8">
        <v>86.99</v>
      </c>
      <c r="S73" s="8" t="str">
        <f t="shared" si="11"/>
        <v>124.99</v>
      </c>
    </row>
    <row r="74" spans="1:19" ht="90" customHeight="1">
      <c r="A74" s="8" t="s">
        <v>587</v>
      </c>
      <c r="B74" s="8"/>
      <c r="C74" s="8" t="s">
        <v>787</v>
      </c>
      <c r="D74" s="9" t="s">
        <v>658</v>
      </c>
      <c r="E74" s="39">
        <v>3</v>
      </c>
      <c r="F74" s="8">
        <v>6.15</v>
      </c>
      <c r="G74" s="8" t="s">
        <v>702</v>
      </c>
      <c r="H74" s="8" t="s">
        <v>117</v>
      </c>
      <c r="I74" s="8" t="s">
        <v>117</v>
      </c>
      <c r="J74" s="8" t="s">
        <v>705</v>
      </c>
      <c r="K74" s="8">
        <v>153.75</v>
      </c>
      <c r="L74" s="8">
        <v>2</v>
      </c>
      <c r="M74" s="8">
        <f t="shared" si="7"/>
        <v>155.75</v>
      </c>
      <c r="N74" s="56">
        <v>6.8000000000000005E-2</v>
      </c>
      <c r="O74" s="55">
        <f t="shared" si="8"/>
        <v>33.973492542372881</v>
      </c>
      <c r="P74" s="55">
        <f t="shared" si="9"/>
        <v>103.44928479152541</v>
      </c>
      <c r="Q74" s="55">
        <f t="shared" si="10"/>
        <v>77.586963593644057</v>
      </c>
      <c r="R74" s="8">
        <v>78.989999999999995</v>
      </c>
      <c r="S74" s="8" t="str">
        <f t="shared" si="11"/>
        <v>113.99</v>
      </c>
    </row>
    <row r="75" spans="1:19" ht="90" customHeight="1">
      <c r="A75" s="8" t="s">
        <v>540</v>
      </c>
      <c r="B75" s="8"/>
      <c r="C75" s="8" t="s">
        <v>788</v>
      </c>
      <c r="D75" s="9" t="s">
        <v>659</v>
      </c>
      <c r="E75" s="39">
        <v>5</v>
      </c>
      <c r="F75" s="8">
        <v>7.1</v>
      </c>
      <c r="G75" s="8" t="s">
        <v>702</v>
      </c>
      <c r="H75" s="8" t="s">
        <v>117</v>
      </c>
      <c r="I75" s="8" t="s">
        <v>117</v>
      </c>
      <c r="J75" s="8" t="s">
        <v>705</v>
      </c>
      <c r="K75" s="8">
        <v>184.95</v>
      </c>
      <c r="L75" s="8">
        <v>2</v>
      </c>
      <c r="M75" s="8">
        <f t="shared" si="7"/>
        <v>186.95</v>
      </c>
      <c r="N75" s="56">
        <v>6.8000000000000005E-2</v>
      </c>
      <c r="O75" s="55">
        <f t="shared" si="8"/>
        <v>40.558744338983054</v>
      </c>
      <c r="P75" s="55">
        <f t="shared" si="9"/>
        <v>123.50137651220339</v>
      </c>
      <c r="Q75" s="55">
        <f t="shared" si="10"/>
        <v>92.626032384152552</v>
      </c>
      <c r="R75" s="8">
        <v>89.89</v>
      </c>
      <c r="S75" s="8" t="str">
        <f t="shared" si="11"/>
        <v>128.99</v>
      </c>
    </row>
    <row r="76" spans="1:19" ht="90" customHeight="1">
      <c r="A76" s="8" t="s">
        <v>588</v>
      </c>
      <c r="B76" s="8"/>
      <c r="C76" s="8" t="s">
        <v>789</v>
      </c>
      <c r="D76" s="9" t="s">
        <v>660</v>
      </c>
      <c r="E76" s="39">
        <v>2</v>
      </c>
      <c r="F76" s="8">
        <v>9.4600000000000009</v>
      </c>
      <c r="G76" s="8" t="s">
        <v>702</v>
      </c>
      <c r="H76" s="8" t="s">
        <v>117</v>
      </c>
      <c r="I76" s="8" t="s">
        <v>117</v>
      </c>
      <c r="J76" s="8" t="s">
        <v>705</v>
      </c>
      <c r="K76" s="8">
        <v>210.45</v>
      </c>
      <c r="L76" s="8">
        <v>2</v>
      </c>
      <c r="M76" s="8">
        <f t="shared" si="7"/>
        <v>212.45</v>
      </c>
      <c r="N76" s="56">
        <v>6.8000000000000005E-2</v>
      </c>
      <c r="O76" s="55">
        <f t="shared" si="8"/>
        <v>45.940921288135605</v>
      </c>
      <c r="P76" s="55">
        <f t="shared" si="9"/>
        <v>139.8901053223729</v>
      </c>
      <c r="Q76" s="55">
        <f t="shared" si="10"/>
        <v>104.91757899177968</v>
      </c>
      <c r="R76" s="8">
        <v>99.89</v>
      </c>
      <c r="S76" s="8" t="str">
        <f t="shared" si="11"/>
        <v>143.99</v>
      </c>
    </row>
    <row r="77" spans="1:19" ht="90" customHeight="1">
      <c r="A77" s="8" t="s">
        <v>589</v>
      </c>
      <c r="B77" s="8"/>
      <c r="C77" s="8" t="s">
        <v>790</v>
      </c>
      <c r="D77" s="9" t="s">
        <v>661</v>
      </c>
      <c r="E77" s="39">
        <v>3</v>
      </c>
      <c r="F77" s="8">
        <v>6.15</v>
      </c>
      <c r="G77" s="8" t="s">
        <v>702</v>
      </c>
      <c r="H77" s="8" t="s">
        <v>117</v>
      </c>
      <c r="I77" s="8" t="s">
        <v>117</v>
      </c>
      <c r="J77" s="8" t="s">
        <v>705</v>
      </c>
      <c r="K77" s="8">
        <v>153.75</v>
      </c>
      <c r="L77" s="8">
        <v>2</v>
      </c>
      <c r="M77" s="8">
        <f t="shared" si="7"/>
        <v>155.75</v>
      </c>
      <c r="N77" s="56">
        <v>6.8000000000000005E-2</v>
      </c>
      <c r="O77" s="55">
        <f t="shared" si="8"/>
        <v>33.973492542372881</v>
      </c>
      <c r="P77" s="55">
        <f t="shared" si="9"/>
        <v>103.44928479152541</v>
      </c>
      <c r="Q77" s="55">
        <f t="shared" si="10"/>
        <v>77.586963593644057</v>
      </c>
      <c r="R77" s="8">
        <v>78.989999999999995</v>
      </c>
      <c r="S77" s="8" t="str">
        <f t="shared" si="11"/>
        <v>113.99</v>
      </c>
    </row>
    <row r="78" spans="1:19" ht="90" customHeight="1">
      <c r="A78" s="8" t="s">
        <v>541</v>
      </c>
      <c r="B78" s="8"/>
      <c r="C78" s="8" t="s">
        <v>791</v>
      </c>
      <c r="D78" s="9" t="s">
        <v>662</v>
      </c>
      <c r="E78" s="39">
        <v>5</v>
      </c>
      <c r="F78" s="8">
        <v>7.1</v>
      </c>
      <c r="G78" s="8" t="s">
        <v>702</v>
      </c>
      <c r="H78" s="8" t="s">
        <v>117</v>
      </c>
      <c r="I78" s="8" t="s">
        <v>117</v>
      </c>
      <c r="J78" s="8" t="s">
        <v>705</v>
      </c>
      <c r="K78" s="8">
        <v>184.95</v>
      </c>
      <c r="L78" s="8">
        <v>2</v>
      </c>
      <c r="M78" s="8">
        <f t="shared" si="7"/>
        <v>186.95</v>
      </c>
      <c r="N78" s="56">
        <v>6.8000000000000005E-2</v>
      </c>
      <c r="O78" s="55">
        <f t="shared" si="8"/>
        <v>40.558744338983054</v>
      </c>
      <c r="P78" s="55">
        <f t="shared" si="9"/>
        <v>123.50137651220339</v>
      </c>
      <c r="Q78" s="55">
        <f t="shared" si="10"/>
        <v>92.626032384152552</v>
      </c>
      <c r="R78" s="8">
        <v>89.89</v>
      </c>
      <c r="S78" s="8" t="str">
        <f t="shared" si="11"/>
        <v>128.99</v>
      </c>
    </row>
    <row r="79" spans="1:19" ht="90" customHeight="1">
      <c r="A79" s="8" t="s">
        <v>590</v>
      </c>
      <c r="B79" s="8"/>
      <c r="C79" s="8" t="s">
        <v>792</v>
      </c>
      <c r="D79" s="9" t="s">
        <v>663</v>
      </c>
      <c r="E79" s="39">
        <v>2</v>
      </c>
      <c r="F79" s="8">
        <v>9.4600000000000009</v>
      </c>
      <c r="G79" s="8" t="s">
        <v>702</v>
      </c>
      <c r="H79" s="8" t="s">
        <v>117</v>
      </c>
      <c r="I79" s="8" t="s">
        <v>117</v>
      </c>
      <c r="J79" s="8" t="s">
        <v>705</v>
      </c>
      <c r="K79" s="8">
        <v>210.45</v>
      </c>
      <c r="L79" s="8">
        <v>2</v>
      </c>
      <c r="M79" s="8">
        <f t="shared" si="7"/>
        <v>212.45</v>
      </c>
      <c r="N79" s="56">
        <v>6.8000000000000005E-2</v>
      </c>
      <c r="O79" s="55">
        <f t="shared" si="8"/>
        <v>45.940921288135605</v>
      </c>
      <c r="P79" s="55">
        <f t="shared" si="9"/>
        <v>139.8901053223729</v>
      </c>
      <c r="Q79" s="55">
        <f t="shared" si="10"/>
        <v>104.91757899177968</v>
      </c>
      <c r="R79" s="8">
        <v>99.89</v>
      </c>
      <c r="S79" s="8" t="str">
        <f t="shared" si="11"/>
        <v>143.99</v>
      </c>
    </row>
    <row r="80" spans="1:19" ht="90" customHeight="1">
      <c r="A80" s="8" t="s">
        <v>591</v>
      </c>
      <c r="B80" s="8"/>
      <c r="C80" s="8" t="s">
        <v>793</v>
      </c>
      <c r="D80" s="9" t="s">
        <v>664</v>
      </c>
      <c r="E80" s="39">
        <v>3</v>
      </c>
      <c r="F80" s="8">
        <v>6.15</v>
      </c>
      <c r="G80" s="8" t="s">
        <v>702</v>
      </c>
      <c r="H80" s="8" t="s">
        <v>117</v>
      </c>
      <c r="I80" s="8" t="s">
        <v>117</v>
      </c>
      <c r="J80" s="8" t="s">
        <v>705</v>
      </c>
      <c r="K80" s="8">
        <v>153.75</v>
      </c>
      <c r="L80" s="8">
        <v>2</v>
      </c>
      <c r="M80" s="8">
        <f t="shared" si="7"/>
        <v>155.75</v>
      </c>
      <c r="N80" s="56">
        <v>6.8000000000000005E-2</v>
      </c>
      <c r="O80" s="55">
        <f t="shared" si="8"/>
        <v>33.973492542372881</v>
      </c>
      <c r="P80" s="55">
        <f t="shared" si="9"/>
        <v>103.44928479152541</v>
      </c>
      <c r="Q80" s="55">
        <f t="shared" si="10"/>
        <v>77.586963593644057</v>
      </c>
      <c r="R80" s="8">
        <v>78.989999999999995</v>
      </c>
      <c r="S80" s="8" t="str">
        <f t="shared" si="11"/>
        <v>113.99</v>
      </c>
    </row>
    <row r="81" spans="1:19" ht="90" customHeight="1">
      <c r="A81" s="8" t="s">
        <v>542</v>
      </c>
      <c r="B81" s="8"/>
      <c r="C81" s="8" t="s">
        <v>794</v>
      </c>
      <c r="D81" s="9" t="s">
        <v>665</v>
      </c>
      <c r="E81" s="39">
        <v>5</v>
      </c>
      <c r="F81" s="8">
        <v>7.1</v>
      </c>
      <c r="G81" s="8" t="s">
        <v>702</v>
      </c>
      <c r="H81" s="8" t="s">
        <v>117</v>
      </c>
      <c r="I81" s="8" t="s">
        <v>117</v>
      </c>
      <c r="J81" s="8" t="s">
        <v>705</v>
      </c>
      <c r="K81" s="8">
        <v>184.95</v>
      </c>
      <c r="L81" s="8">
        <v>2</v>
      </c>
      <c r="M81" s="8">
        <f t="shared" si="7"/>
        <v>186.95</v>
      </c>
      <c r="N81" s="56">
        <v>6.8000000000000005E-2</v>
      </c>
      <c r="O81" s="55">
        <f t="shared" si="8"/>
        <v>40.558744338983054</v>
      </c>
      <c r="P81" s="55">
        <f t="shared" si="9"/>
        <v>123.50137651220339</v>
      </c>
      <c r="Q81" s="55">
        <f t="shared" si="10"/>
        <v>92.626032384152552</v>
      </c>
      <c r="R81" s="8">
        <v>89.89</v>
      </c>
      <c r="S81" s="8" t="str">
        <f t="shared" si="11"/>
        <v>128.99</v>
      </c>
    </row>
    <row r="82" spans="1:19" ht="90" customHeight="1">
      <c r="A82" s="8" t="s">
        <v>592</v>
      </c>
      <c r="B82" s="8"/>
      <c r="C82" s="8" t="s">
        <v>795</v>
      </c>
      <c r="D82" s="9" t="s">
        <v>666</v>
      </c>
      <c r="E82" s="39">
        <v>2</v>
      </c>
      <c r="F82" s="8">
        <v>9.4600000000000009</v>
      </c>
      <c r="G82" s="8" t="s">
        <v>702</v>
      </c>
      <c r="H82" s="8" t="s">
        <v>117</v>
      </c>
      <c r="I82" s="8" t="s">
        <v>117</v>
      </c>
      <c r="J82" s="8" t="s">
        <v>705</v>
      </c>
      <c r="K82" s="8">
        <v>210.45</v>
      </c>
      <c r="L82" s="8">
        <v>2</v>
      </c>
      <c r="M82" s="8">
        <f t="shared" si="7"/>
        <v>212.45</v>
      </c>
      <c r="N82" s="56">
        <v>6.8000000000000005E-2</v>
      </c>
      <c r="O82" s="55">
        <f t="shared" si="8"/>
        <v>45.940921288135605</v>
      </c>
      <c r="P82" s="55">
        <f t="shared" si="9"/>
        <v>139.8901053223729</v>
      </c>
      <c r="Q82" s="55">
        <f t="shared" si="10"/>
        <v>104.91757899177968</v>
      </c>
      <c r="R82" s="8">
        <v>99.89</v>
      </c>
      <c r="S82" s="8" t="str">
        <f t="shared" si="11"/>
        <v>143.99</v>
      </c>
    </row>
    <row r="83" spans="1:19" ht="90" customHeight="1">
      <c r="A83" s="8" t="s">
        <v>593</v>
      </c>
      <c r="B83" s="8"/>
      <c r="C83" s="8" t="s">
        <v>796</v>
      </c>
      <c r="D83" s="9" t="s">
        <v>667</v>
      </c>
      <c r="E83" s="39">
        <v>3</v>
      </c>
      <c r="F83" s="8">
        <v>6.15</v>
      </c>
      <c r="G83" s="8" t="s">
        <v>702</v>
      </c>
      <c r="H83" s="8" t="s">
        <v>117</v>
      </c>
      <c r="I83" s="8" t="s">
        <v>117</v>
      </c>
      <c r="J83" s="8" t="s">
        <v>705</v>
      </c>
      <c r="K83" s="8">
        <v>153.75</v>
      </c>
      <c r="L83" s="8">
        <v>2</v>
      </c>
      <c r="M83" s="8">
        <f t="shared" si="7"/>
        <v>155.75</v>
      </c>
      <c r="N83" s="56">
        <v>6.8000000000000005E-2</v>
      </c>
      <c r="O83" s="55">
        <f t="shared" si="8"/>
        <v>33.973492542372881</v>
      </c>
      <c r="P83" s="55">
        <f t="shared" si="9"/>
        <v>103.44928479152541</v>
      </c>
      <c r="Q83" s="55">
        <f t="shared" si="10"/>
        <v>77.586963593644057</v>
      </c>
      <c r="R83" s="8">
        <v>78.989999999999995</v>
      </c>
      <c r="S83" s="8" t="str">
        <f t="shared" si="11"/>
        <v>113.99</v>
      </c>
    </row>
    <row r="84" spans="1:19" ht="90" customHeight="1">
      <c r="A84" s="8" t="s">
        <v>543</v>
      </c>
      <c r="B84" s="8"/>
      <c r="C84" s="8" t="s">
        <v>797</v>
      </c>
      <c r="D84" s="9" t="s">
        <v>668</v>
      </c>
      <c r="E84" s="39">
        <v>5</v>
      </c>
      <c r="F84" s="8">
        <v>7.1</v>
      </c>
      <c r="G84" s="8" t="s">
        <v>702</v>
      </c>
      <c r="H84" s="8" t="s">
        <v>117</v>
      </c>
      <c r="I84" s="8" t="s">
        <v>117</v>
      </c>
      <c r="J84" s="8" t="s">
        <v>705</v>
      </c>
      <c r="K84" s="8">
        <v>184.95</v>
      </c>
      <c r="L84" s="8">
        <v>2</v>
      </c>
      <c r="M84" s="8">
        <f t="shared" si="7"/>
        <v>186.95</v>
      </c>
      <c r="N84" s="56">
        <v>6.8000000000000005E-2</v>
      </c>
      <c r="O84" s="55">
        <f t="shared" si="8"/>
        <v>40.558744338983054</v>
      </c>
      <c r="P84" s="55">
        <f t="shared" si="9"/>
        <v>123.50137651220339</v>
      </c>
      <c r="Q84" s="55">
        <f t="shared" si="10"/>
        <v>92.626032384152552</v>
      </c>
      <c r="R84" s="8">
        <v>89.89</v>
      </c>
      <c r="S84" s="8" t="str">
        <f t="shared" si="11"/>
        <v>128.99</v>
      </c>
    </row>
    <row r="85" spans="1:19" ht="90" customHeight="1">
      <c r="A85" s="8" t="s">
        <v>594</v>
      </c>
      <c r="B85" s="8"/>
      <c r="C85" s="8" t="s">
        <v>798</v>
      </c>
      <c r="D85" s="9" t="s">
        <v>669</v>
      </c>
      <c r="E85" s="39">
        <v>2</v>
      </c>
      <c r="F85" s="8">
        <v>9.4600000000000009</v>
      </c>
      <c r="G85" s="8" t="s">
        <v>702</v>
      </c>
      <c r="H85" s="8" t="s">
        <v>117</v>
      </c>
      <c r="I85" s="8" t="s">
        <v>117</v>
      </c>
      <c r="J85" s="8" t="s">
        <v>705</v>
      </c>
      <c r="K85" s="8">
        <v>210.45</v>
      </c>
      <c r="L85" s="8">
        <v>2</v>
      </c>
      <c r="M85" s="8">
        <f t="shared" si="7"/>
        <v>212.45</v>
      </c>
      <c r="N85" s="56">
        <v>6.8000000000000005E-2</v>
      </c>
      <c r="O85" s="55">
        <f t="shared" si="8"/>
        <v>45.940921288135605</v>
      </c>
      <c r="P85" s="55">
        <f t="shared" si="9"/>
        <v>139.8901053223729</v>
      </c>
      <c r="Q85" s="55">
        <f t="shared" si="10"/>
        <v>104.91757899177968</v>
      </c>
      <c r="R85" s="8">
        <v>99.89</v>
      </c>
      <c r="S85" s="8" t="str">
        <f t="shared" si="11"/>
        <v>143.99</v>
      </c>
    </row>
    <row r="86" spans="1:19" ht="90" customHeight="1">
      <c r="A86" s="8" t="s">
        <v>595</v>
      </c>
      <c r="B86" s="8"/>
      <c r="C86" s="8" t="s">
        <v>799</v>
      </c>
      <c r="D86" s="9" t="s">
        <v>699</v>
      </c>
      <c r="E86" s="39">
        <v>3</v>
      </c>
      <c r="F86" s="8">
        <v>6.15</v>
      </c>
      <c r="G86" s="8" t="s">
        <v>702</v>
      </c>
      <c r="H86" s="8" t="s">
        <v>117</v>
      </c>
      <c r="I86" s="8" t="s">
        <v>117</v>
      </c>
      <c r="J86" s="8" t="s">
        <v>705</v>
      </c>
      <c r="K86" s="8">
        <v>153.75</v>
      </c>
      <c r="L86" s="8">
        <v>2</v>
      </c>
      <c r="M86" s="8">
        <f t="shared" si="7"/>
        <v>155.75</v>
      </c>
      <c r="N86" s="56">
        <v>6.8000000000000005E-2</v>
      </c>
      <c r="O86" s="55">
        <f t="shared" si="8"/>
        <v>33.973492542372881</v>
      </c>
      <c r="P86" s="55">
        <f t="shared" si="9"/>
        <v>103.44928479152541</v>
      </c>
      <c r="Q86" s="55">
        <f t="shared" si="10"/>
        <v>77.586963593644057</v>
      </c>
      <c r="R86" s="8">
        <v>78.989999999999995</v>
      </c>
      <c r="S86" s="8" t="str">
        <f t="shared" si="11"/>
        <v>113.99</v>
      </c>
    </row>
    <row r="87" spans="1:19" ht="90" customHeight="1">
      <c r="A87" s="8" t="s">
        <v>544</v>
      </c>
      <c r="B87" s="8"/>
      <c r="C87" s="8" t="s">
        <v>800</v>
      </c>
      <c r="D87" s="9" t="s">
        <v>670</v>
      </c>
      <c r="E87" s="39">
        <v>5</v>
      </c>
      <c r="F87" s="8">
        <v>7.1</v>
      </c>
      <c r="G87" s="8" t="s">
        <v>702</v>
      </c>
      <c r="H87" s="8" t="s">
        <v>117</v>
      </c>
      <c r="I87" s="8" t="s">
        <v>117</v>
      </c>
      <c r="J87" s="8" t="s">
        <v>705</v>
      </c>
      <c r="K87" s="8">
        <v>184.95</v>
      </c>
      <c r="L87" s="8">
        <v>2</v>
      </c>
      <c r="M87" s="8">
        <f t="shared" si="7"/>
        <v>186.95</v>
      </c>
      <c r="N87" s="56">
        <v>6.8000000000000005E-2</v>
      </c>
      <c r="O87" s="55">
        <f t="shared" si="8"/>
        <v>40.558744338983054</v>
      </c>
      <c r="P87" s="55">
        <f t="shared" si="9"/>
        <v>123.50137651220339</v>
      </c>
      <c r="Q87" s="55">
        <f t="shared" si="10"/>
        <v>92.626032384152552</v>
      </c>
      <c r="R87" s="8">
        <v>89.89</v>
      </c>
      <c r="S87" s="8" t="str">
        <f t="shared" si="11"/>
        <v>128.99</v>
      </c>
    </row>
    <row r="88" spans="1:19" ht="90" customHeight="1">
      <c r="A88" s="8" t="s">
        <v>596</v>
      </c>
      <c r="B88" s="8"/>
      <c r="C88" s="8" t="s">
        <v>801</v>
      </c>
      <c r="D88" s="9" t="s">
        <v>671</v>
      </c>
      <c r="E88" s="39">
        <v>2</v>
      </c>
      <c r="F88" s="8">
        <v>9.4600000000000009</v>
      </c>
      <c r="G88" s="8" t="s">
        <v>702</v>
      </c>
      <c r="H88" s="8" t="s">
        <v>117</v>
      </c>
      <c r="I88" s="8" t="s">
        <v>117</v>
      </c>
      <c r="J88" s="8" t="s">
        <v>705</v>
      </c>
      <c r="K88" s="8">
        <v>210.45</v>
      </c>
      <c r="L88" s="8">
        <v>2</v>
      </c>
      <c r="M88" s="8">
        <f t="shared" si="7"/>
        <v>212.45</v>
      </c>
      <c r="N88" s="56">
        <v>6.8000000000000005E-2</v>
      </c>
      <c r="O88" s="55">
        <f t="shared" si="8"/>
        <v>45.940921288135605</v>
      </c>
      <c r="P88" s="55">
        <f t="shared" si="9"/>
        <v>139.8901053223729</v>
      </c>
      <c r="Q88" s="55">
        <f t="shared" si="10"/>
        <v>104.91757899177968</v>
      </c>
      <c r="R88" s="8">
        <v>99.89</v>
      </c>
      <c r="S88" s="8" t="str">
        <f t="shared" si="11"/>
        <v>143.99</v>
      </c>
    </row>
    <row r="89" spans="1:19" ht="90" customHeight="1">
      <c r="A89" s="8" t="s">
        <v>597</v>
      </c>
      <c r="B89" s="8"/>
      <c r="C89" s="8" t="s">
        <v>802</v>
      </c>
      <c r="D89" s="9" t="s">
        <v>672</v>
      </c>
      <c r="E89" s="39">
        <v>3</v>
      </c>
      <c r="F89" s="8">
        <v>6.15</v>
      </c>
      <c r="G89" s="8" t="s">
        <v>702</v>
      </c>
      <c r="H89" s="8" t="s">
        <v>117</v>
      </c>
      <c r="I89" s="8" t="s">
        <v>117</v>
      </c>
      <c r="J89" s="8" t="s">
        <v>705</v>
      </c>
      <c r="K89" s="8">
        <v>153.75</v>
      </c>
      <c r="L89" s="8">
        <v>2</v>
      </c>
      <c r="M89" s="8">
        <f t="shared" si="7"/>
        <v>155.75</v>
      </c>
      <c r="N89" s="56">
        <v>6.8000000000000005E-2</v>
      </c>
      <c r="O89" s="55">
        <f t="shared" si="8"/>
        <v>33.973492542372881</v>
      </c>
      <c r="P89" s="55">
        <f t="shared" si="9"/>
        <v>103.44928479152541</v>
      </c>
      <c r="Q89" s="55">
        <f t="shared" si="10"/>
        <v>77.586963593644057</v>
      </c>
      <c r="R89" s="8">
        <v>78.989999999999995</v>
      </c>
      <c r="S89" s="8" t="str">
        <f t="shared" si="11"/>
        <v>113.99</v>
      </c>
    </row>
    <row r="90" spans="1:19" ht="90" customHeight="1">
      <c r="A90" s="8" t="s">
        <v>545</v>
      </c>
      <c r="B90" s="8"/>
      <c r="C90" s="8" t="s">
        <v>803</v>
      </c>
      <c r="D90" s="9" t="s">
        <v>673</v>
      </c>
      <c r="E90" s="39">
        <v>5</v>
      </c>
      <c r="F90" s="8">
        <v>7.1</v>
      </c>
      <c r="G90" s="8" t="s">
        <v>702</v>
      </c>
      <c r="H90" s="8" t="s">
        <v>117</v>
      </c>
      <c r="I90" s="8" t="s">
        <v>117</v>
      </c>
      <c r="J90" s="8" t="s">
        <v>705</v>
      </c>
      <c r="K90" s="8">
        <v>184.95</v>
      </c>
      <c r="L90" s="8">
        <v>2</v>
      </c>
      <c r="M90" s="8">
        <f t="shared" si="7"/>
        <v>186.95</v>
      </c>
      <c r="N90" s="56">
        <v>6.8000000000000005E-2</v>
      </c>
      <c r="O90" s="55">
        <f t="shared" si="8"/>
        <v>40.558744338983054</v>
      </c>
      <c r="P90" s="55">
        <f t="shared" si="9"/>
        <v>123.50137651220339</v>
      </c>
      <c r="Q90" s="55">
        <f t="shared" si="10"/>
        <v>92.626032384152552</v>
      </c>
      <c r="R90" s="8">
        <v>89.89</v>
      </c>
      <c r="S90" s="8" t="str">
        <f t="shared" si="11"/>
        <v>128.99</v>
      </c>
    </row>
    <row r="91" spans="1:19" ht="90" customHeight="1">
      <c r="A91" s="8" t="s">
        <v>598</v>
      </c>
      <c r="B91" s="8"/>
      <c r="C91" s="8" t="s">
        <v>804</v>
      </c>
      <c r="D91" s="9" t="s">
        <v>674</v>
      </c>
      <c r="E91" s="39">
        <v>2</v>
      </c>
      <c r="F91" s="8">
        <v>9.4600000000000009</v>
      </c>
      <c r="G91" s="8" t="s">
        <v>702</v>
      </c>
      <c r="H91" s="8" t="s">
        <v>117</v>
      </c>
      <c r="I91" s="8" t="s">
        <v>117</v>
      </c>
      <c r="J91" s="8" t="s">
        <v>705</v>
      </c>
      <c r="K91" s="8">
        <v>210.45</v>
      </c>
      <c r="L91" s="8">
        <v>2</v>
      </c>
      <c r="M91" s="8">
        <f t="shared" si="7"/>
        <v>212.45</v>
      </c>
      <c r="N91" s="56">
        <v>6.8000000000000005E-2</v>
      </c>
      <c r="O91" s="55">
        <f t="shared" si="8"/>
        <v>45.940921288135605</v>
      </c>
      <c r="P91" s="55">
        <f t="shared" si="9"/>
        <v>139.8901053223729</v>
      </c>
      <c r="Q91" s="55">
        <f t="shared" si="10"/>
        <v>104.91757899177968</v>
      </c>
      <c r="R91" s="8">
        <v>99.89</v>
      </c>
      <c r="S91" s="8" t="str">
        <f t="shared" si="11"/>
        <v>143.99</v>
      </c>
    </row>
    <row r="92" spans="1:19" ht="90" customHeight="1">
      <c r="A92" s="8" t="s">
        <v>599</v>
      </c>
      <c r="B92" s="8"/>
      <c r="C92" s="8" t="s">
        <v>805</v>
      </c>
      <c r="D92" s="9" t="s">
        <v>675</v>
      </c>
      <c r="E92" s="39">
        <v>3</v>
      </c>
      <c r="F92" s="8">
        <v>6.15</v>
      </c>
      <c r="G92" s="8" t="s">
        <v>702</v>
      </c>
      <c r="H92" s="8" t="s">
        <v>117</v>
      </c>
      <c r="I92" s="8" t="s">
        <v>117</v>
      </c>
      <c r="J92" s="8" t="s">
        <v>705</v>
      </c>
      <c r="K92" s="8">
        <v>153.75</v>
      </c>
      <c r="L92" s="8">
        <v>2</v>
      </c>
      <c r="M92" s="8">
        <f t="shared" si="7"/>
        <v>155.75</v>
      </c>
      <c r="N92" s="56">
        <v>6.8000000000000005E-2</v>
      </c>
      <c r="O92" s="55">
        <f t="shared" si="8"/>
        <v>33.973492542372881</v>
      </c>
      <c r="P92" s="55">
        <f t="shared" si="9"/>
        <v>103.44928479152541</v>
      </c>
      <c r="Q92" s="55">
        <f t="shared" si="10"/>
        <v>77.586963593644057</v>
      </c>
      <c r="R92" s="8">
        <v>78.989999999999995</v>
      </c>
      <c r="S92" s="8" t="str">
        <f t="shared" si="11"/>
        <v>113.99</v>
      </c>
    </row>
    <row r="93" spans="1:19" ht="90" customHeight="1">
      <c r="A93" s="8" t="s">
        <v>546</v>
      </c>
      <c r="B93" s="8"/>
      <c r="C93" s="8" t="s">
        <v>806</v>
      </c>
      <c r="D93" s="9" t="s">
        <v>694</v>
      </c>
      <c r="E93" s="39">
        <v>5</v>
      </c>
      <c r="F93" s="8">
        <v>7.1</v>
      </c>
      <c r="G93" s="8" t="s">
        <v>702</v>
      </c>
      <c r="H93" s="8" t="s">
        <v>117</v>
      </c>
      <c r="I93" s="8" t="s">
        <v>117</v>
      </c>
      <c r="J93" s="8" t="s">
        <v>705</v>
      </c>
      <c r="K93" s="8">
        <v>184.95</v>
      </c>
      <c r="L93" s="8">
        <v>2</v>
      </c>
      <c r="M93" s="8">
        <f t="shared" si="7"/>
        <v>186.95</v>
      </c>
      <c r="N93" s="56">
        <v>6.8000000000000005E-2</v>
      </c>
      <c r="O93" s="55">
        <f t="shared" si="8"/>
        <v>40.558744338983054</v>
      </c>
      <c r="P93" s="55">
        <f t="shared" si="9"/>
        <v>123.50137651220339</v>
      </c>
      <c r="Q93" s="55">
        <f t="shared" si="10"/>
        <v>92.626032384152552</v>
      </c>
      <c r="R93" s="8">
        <v>89.89</v>
      </c>
      <c r="S93" s="8" t="str">
        <f t="shared" si="11"/>
        <v>128.99</v>
      </c>
    </row>
    <row r="94" spans="1:19" ht="90" customHeight="1">
      <c r="A94" s="8" t="s">
        <v>600</v>
      </c>
      <c r="B94" s="8"/>
      <c r="C94" s="8" t="s">
        <v>807</v>
      </c>
      <c r="D94" s="9" t="s">
        <v>676</v>
      </c>
      <c r="E94" s="39">
        <v>2</v>
      </c>
      <c r="F94" s="8">
        <v>9.4600000000000009</v>
      </c>
      <c r="G94" s="8" t="s">
        <v>702</v>
      </c>
      <c r="H94" s="8" t="s">
        <v>117</v>
      </c>
      <c r="I94" s="8" t="s">
        <v>117</v>
      </c>
      <c r="J94" s="8" t="s">
        <v>705</v>
      </c>
      <c r="K94" s="8">
        <v>210.45</v>
      </c>
      <c r="L94" s="8">
        <v>2</v>
      </c>
      <c r="M94" s="8">
        <f t="shared" si="7"/>
        <v>212.45</v>
      </c>
      <c r="N94" s="56">
        <v>6.8000000000000005E-2</v>
      </c>
      <c r="O94" s="55">
        <f t="shared" si="8"/>
        <v>45.940921288135605</v>
      </c>
      <c r="P94" s="55">
        <f t="shared" si="9"/>
        <v>139.8901053223729</v>
      </c>
      <c r="Q94" s="55">
        <f t="shared" si="10"/>
        <v>104.91757899177968</v>
      </c>
      <c r="R94" s="8">
        <v>99.89</v>
      </c>
      <c r="S94" s="8" t="str">
        <f t="shared" si="11"/>
        <v>143.99</v>
      </c>
    </row>
    <row r="95" spans="1:19" ht="90" customHeight="1">
      <c r="A95" s="8" t="s">
        <v>601</v>
      </c>
      <c r="B95" s="8"/>
      <c r="C95" s="8" t="s">
        <v>808</v>
      </c>
      <c r="D95" s="9" t="s">
        <v>677</v>
      </c>
      <c r="E95" s="39">
        <v>3</v>
      </c>
      <c r="F95" s="8">
        <v>6.15</v>
      </c>
      <c r="G95" s="8" t="s">
        <v>702</v>
      </c>
      <c r="H95" s="8" t="s">
        <v>117</v>
      </c>
      <c r="I95" s="8" t="s">
        <v>117</v>
      </c>
      <c r="J95" s="8" t="s">
        <v>704</v>
      </c>
      <c r="K95" s="8">
        <v>127.75</v>
      </c>
      <c r="L95" s="8">
        <v>2</v>
      </c>
      <c r="M95" s="8">
        <f t="shared" si="7"/>
        <v>129.75</v>
      </c>
      <c r="N95" s="56">
        <v>6.8000000000000005E-2</v>
      </c>
      <c r="O95" s="55">
        <f t="shared" si="8"/>
        <v>28.48578271186441</v>
      </c>
      <c r="P95" s="55">
        <f t="shared" si="9"/>
        <v>86.73920835762712</v>
      </c>
      <c r="Q95" s="55">
        <f t="shared" si="10"/>
        <v>65.054406268220333</v>
      </c>
      <c r="R95" s="8">
        <v>64.989999999999995</v>
      </c>
      <c r="S95" s="8" t="str">
        <f t="shared" si="11"/>
        <v>93.99</v>
      </c>
    </row>
    <row r="96" spans="1:19" ht="90" customHeight="1">
      <c r="A96" s="8" t="s">
        <v>547</v>
      </c>
      <c r="B96" s="8"/>
      <c r="C96" s="8" t="s">
        <v>809</v>
      </c>
      <c r="D96" s="9" t="s">
        <v>696</v>
      </c>
      <c r="E96" s="39">
        <v>5</v>
      </c>
      <c r="F96" s="8">
        <v>7.1</v>
      </c>
      <c r="G96" s="8" t="s">
        <v>702</v>
      </c>
      <c r="H96" s="8" t="s">
        <v>117</v>
      </c>
      <c r="I96" s="8" t="s">
        <v>117</v>
      </c>
      <c r="J96" s="8" t="s">
        <v>704</v>
      </c>
      <c r="K96" s="8">
        <v>154.94999999999999</v>
      </c>
      <c r="L96" s="8">
        <v>2</v>
      </c>
      <c r="M96" s="8">
        <f t="shared" si="7"/>
        <v>156.94999999999999</v>
      </c>
      <c r="N96" s="56">
        <v>6.8000000000000005E-2</v>
      </c>
      <c r="O96" s="55">
        <f t="shared" si="8"/>
        <v>34.226771457627116</v>
      </c>
      <c r="P96" s="55">
        <f t="shared" si="9"/>
        <v>104.22051908847456</v>
      </c>
      <c r="Q96" s="55">
        <f t="shared" si="10"/>
        <v>78.165389316355913</v>
      </c>
      <c r="R96" s="8">
        <v>79.89</v>
      </c>
      <c r="S96" s="8" t="str">
        <f t="shared" si="11"/>
        <v>114.99</v>
      </c>
    </row>
    <row r="97" spans="1:19" ht="90" customHeight="1">
      <c r="A97" s="8" t="s">
        <v>602</v>
      </c>
      <c r="B97" s="8"/>
      <c r="C97" s="8" t="s">
        <v>810</v>
      </c>
      <c r="D97" s="9" t="s">
        <v>678</v>
      </c>
      <c r="E97" s="39">
        <v>2</v>
      </c>
      <c r="F97" s="8">
        <v>9.4600000000000009</v>
      </c>
      <c r="G97" s="8" t="s">
        <v>702</v>
      </c>
      <c r="H97" s="8" t="s">
        <v>117</v>
      </c>
      <c r="I97" s="8" t="s">
        <v>117</v>
      </c>
      <c r="J97" s="8" t="s">
        <v>704</v>
      </c>
      <c r="K97" s="8">
        <v>172.45</v>
      </c>
      <c r="L97" s="8">
        <v>2</v>
      </c>
      <c r="M97" s="8">
        <f t="shared" si="7"/>
        <v>174.45</v>
      </c>
      <c r="N97" s="56">
        <v>6.8000000000000005E-2</v>
      </c>
      <c r="O97" s="55">
        <f t="shared" si="8"/>
        <v>37.920422305084749</v>
      </c>
      <c r="P97" s="55">
        <f t="shared" si="9"/>
        <v>115.46768591898305</v>
      </c>
      <c r="Q97" s="55">
        <f t="shared" si="10"/>
        <v>86.600764439237281</v>
      </c>
      <c r="R97" s="8">
        <v>86.99</v>
      </c>
      <c r="S97" s="8" t="str">
        <f t="shared" si="11"/>
        <v>124.99</v>
      </c>
    </row>
    <row r="98" spans="1:19" ht="90" customHeight="1">
      <c r="A98" s="8" t="s">
        <v>603</v>
      </c>
      <c r="B98" s="8"/>
      <c r="C98" s="8" t="s">
        <v>811</v>
      </c>
      <c r="D98" s="9" t="s">
        <v>679</v>
      </c>
      <c r="E98" s="39">
        <v>3</v>
      </c>
      <c r="F98" s="8">
        <v>6.15</v>
      </c>
      <c r="G98" s="8" t="s">
        <v>702</v>
      </c>
      <c r="H98" s="8" t="s">
        <v>117</v>
      </c>
      <c r="I98" s="8" t="s">
        <v>117</v>
      </c>
      <c r="J98" s="8" t="s">
        <v>704</v>
      </c>
      <c r="K98" s="8">
        <v>127.75</v>
      </c>
      <c r="L98" s="8">
        <v>2</v>
      </c>
      <c r="M98" s="8">
        <f t="shared" si="7"/>
        <v>129.75</v>
      </c>
      <c r="N98" s="56">
        <v>6.8000000000000005E-2</v>
      </c>
      <c r="O98" s="55">
        <f t="shared" si="8"/>
        <v>28.48578271186441</v>
      </c>
      <c r="P98" s="55">
        <f t="shared" si="9"/>
        <v>86.73920835762712</v>
      </c>
      <c r="Q98" s="55">
        <f t="shared" si="10"/>
        <v>65.054406268220333</v>
      </c>
      <c r="R98" s="8">
        <v>64.989999999999995</v>
      </c>
      <c r="S98" s="8" t="str">
        <f t="shared" si="11"/>
        <v>93.99</v>
      </c>
    </row>
    <row r="99" spans="1:19" ht="90" customHeight="1">
      <c r="A99" s="8" t="s">
        <v>548</v>
      </c>
      <c r="B99" s="8"/>
      <c r="C99" s="8" t="s">
        <v>812</v>
      </c>
      <c r="D99" s="9" t="s">
        <v>697</v>
      </c>
      <c r="E99" s="39">
        <v>5</v>
      </c>
      <c r="F99" s="8">
        <v>7.1</v>
      </c>
      <c r="G99" s="8" t="s">
        <v>702</v>
      </c>
      <c r="H99" s="8" t="s">
        <v>117</v>
      </c>
      <c r="I99" s="8" t="s">
        <v>117</v>
      </c>
      <c r="J99" s="8" t="s">
        <v>704</v>
      </c>
      <c r="K99" s="8">
        <v>154.94999999999999</v>
      </c>
      <c r="L99" s="8">
        <v>2</v>
      </c>
      <c r="M99" s="8">
        <f t="shared" si="7"/>
        <v>156.94999999999999</v>
      </c>
      <c r="N99" s="56">
        <v>6.8000000000000005E-2</v>
      </c>
      <c r="O99" s="55">
        <f t="shared" si="8"/>
        <v>34.226771457627116</v>
      </c>
      <c r="P99" s="55">
        <f t="shared" si="9"/>
        <v>104.22051908847456</v>
      </c>
      <c r="Q99" s="55">
        <f t="shared" si="10"/>
        <v>78.165389316355913</v>
      </c>
      <c r="R99" s="8">
        <v>79.89</v>
      </c>
      <c r="S99" s="8" t="str">
        <f t="shared" si="11"/>
        <v>114.99</v>
      </c>
    </row>
    <row r="100" spans="1:19" ht="90" customHeight="1">
      <c r="A100" s="8" t="s">
        <v>604</v>
      </c>
      <c r="B100" s="8"/>
      <c r="C100" s="8" t="s">
        <v>813</v>
      </c>
      <c r="D100" s="9" t="s">
        <v>680</v>
      </c>
      <c r="E100" s="39">
        <v>2</v>
      </c>
      <c r="F100" s="8">
        <v>9.4600000000000009</v>
      </c>
      <c r="G100" s="8" t="s">
        <v>702</v>
      </c>
      <c r="H100" s="8" t="s">
        <v>117</v>
      </c>
      <c r="I100" s="8" t="s">
        <v>117</v>
      </c>
      <c r="J100" s="8" t="s">
        <v>704</v>
      </c>
      <c r="K100" s="8">
        <v>172.45</v>
      </c>
      <c r="L100" s="8">
        <v>2</v>
      </c>
      <c r="M100" s="8">
        <f t="shared" si="7"/>
        <v>174.45</v>
      </c>
      <c r="N100" s="56">
        <v>6.8000000000000005E-2</v>
      </c>
      <c r="O100" s="55">
        <f t="shared" si="8"/>
        <v>37.920422305084749</v>
      </c>
      <c r="P100" s="55">
        <f t="shared" si="9"/>
        <v>115.46768591898305</v>
      </c>
      <c r="Q100" s="55">
        <f t="shared" si="10"/>
        <v>86.600764439237281</v>
      </c>
      <c r="R100" s="8">
        <v>86.99</v>
      </c>
      <c r="S100" s="8" t="str">
        <f t="shared" si="11"/>
        <v>124.99</v>
      </c>
    </row>
    <row r="101" spans="1:19" ht="90" customHeight="1">
      <c r="A101" s="8" t="s">
        <v>605</v>
      </c>
      <c r="B101" s="8"/>
      <c r="C101" s="8" t="s">
        <v>814</v>
      </c>
      <c r="D101" s="9" t="s">
        <v>681</v>
      </c>
      <c r="E101" s="39">
        <v>3</v>
      </c>
      <c r="F101" s="8">
        <v>6.15</v>
      </c>
      <c r="G101" s="8" t="s">
        <v>702</v>
      </c>
      <c r="H101" s="8" t="s">
        <v>117</v>
      </c>
      <c r="I101" s="8" t="s">
        <v>117</v>
      </c>
      <c r="J101" s="8" t="s">
        <v>704</v>
      </c>
      <c r="K101" s="8">
        <v>127.75</v>
      </c>
      <c r="L101" s="8">
        <v>2</v>
      </c>
      <c r="M101" s="8">
        <f t="shared" si="7"/>
        <v>129.75</v>
      </c>
      <c r="N101" s="56">
        <v>6.8000000000000005E-2</v>
      </c>
      <c r="O101" s="55">
        <f t="shared" si="8"/>
        <v>28.48578271186441</v>
      </c>
      <c r="P101" s="55">
        <f t="shared" si="9"/>
        <v>86.73920835762712</v>
      </c>
      <c r="Q101" s="55">
        <f t="shared" si="10"/>
        <v>65.054406268220333</v>
      </c>
      <c r="R101" s="8">
        <v>64.989999999999995</v>
      </c>
      <c r="S101" s="8" t="str">
        <f t="shared" si="11"/>
        <v>93.99</v>
      </c>
    </row>
    <row r="102" spans="1:19" ht="90" customHeight="1">
      <c r="A102" s="8" t="s">
        <v>549</v>
      </c>
      <c r="B102" s="8"/>
      <c r="C102" s="8" t="s">
        <v>815</v>
      </c>
      <c r="D102" s="9" t="s">
        <v>682</v>
      </c>
      <c r="E102" s="39">
        <v>5</v>
      </c>
      <c r="F102" s="8">
        <v>7.1</v>
      </c>
      <c r="G102" s="8" t="s">
        <v>702</v>
      </c>
      <c r="H102" s="8" t="s">
        <v>117</v>
      </c>
      <c r="I102" s="8" t="s">
        <v>117</v>
      </c>
      <c r="J102" s="8" t="s">
        <v>704</v>
      </c>
      <c r="K102" s="8">
        <v>154.94999999999999</v>
      </c>
      <c r="L102" s="8">
        <v>2</v>
      </c>
      <c r="M102" s="8">
        <f t="shared" si="7"/>
        <v>156.94999999999999</v>
      </c>
      <c r="N102" s="56">
        <v>6.8000000000000005E-2</v>
      </c>
      <c r="O102" s="55">
        <f t="shared" si="8"/>
        <v>34.226771457627116</v>
      </c>
      <c r="P102" s="55">
        <f t="shared" si="9"/>
        <v>104.22051908847456</v>
      </c>
      <c r="Q102" s="55">
        <f t="shared" si="10"/>
        <v>78.165389316355913</v>
      </c>
      <c r="R102" s="8">
        <v>79.89</v>
      </c>
      <c r="S102" s="8" t="str">
        <f t="shared" si="11"/>
        <v>114.99</v>
      </c>
    </row>
    <row r="103" spans="1:19" ht="90" customHeight="1">
      <c r="A103" s="8" t="s">
        <v>606</v>
      </c>
      <c r="B103" s="8"/>
      <c r="C103" s="8" t="s">
        <v>816</v>
      </c>
      <c r="D103" s="9" t="s">
        <v>683</v>
      </c>
      <c r="E103" s="39">
        <v>2</v>
      </c>
      <c r="F103" s="8">
        <v>9.4600000000000009</v>
      </c>
      <c r="G103" s="8" t="s">
        <v>702</v>
      </c>
      <c r="H103" s="8" t="s">
        <v>117</v>
      </c>
      <c r="I103" s="8" t="s">
        <v>117</v>
      </c>
      <c r="J103" s="8" t="s">
        <v>704</v>
      </c>
      <c r="K103" s="8">
        <v>172.45</v>
      </c>
      <c r="L103" s="8">
        <v>2</v>
      </c>
      <c r="M103" s="8">
        <f t="shared" si="7"/>
        <v>174.45</v>
      </c>
      <c r="N103" s="56">
        <v>6.8000000000000005E-2</v>
      </c>
      <c r="O103" s="55">
        <f t="shared" si="8"/>
        <v>37.920422305084749</v>
      </c>
      <c r="P103" s="55">
        <f t="shared" si="9"/>
        <v>115.46768591898305</v>
      </c>
      <c r="Q103" s="55">
        <f t="shared" si="10"/>
        <v>86.600764439237281</v>
      </c>
      <c r="R103" s="8">
        <v>86.99</v>
      </c>
      <c r="S103" s="8" t="str">
        <f t="shared" si="11"/>
        <v>124.99</v>
      </c>
    </row>
    <row r="104" spans="1:19" ht="90" customHeight="1">
      <c r="A104" s="8" t="s">
        <v>607</v>
      </c>
      <c r="B104" s="8"/>
      <c r="C104" s="8" t="s">
        <v>877</v>
      </c>
      <c r="D104" s="9" t="s">
        <v>684</v>
      </c>
      <c r="E104" s="39">
        <v>3</v>
      </c>
      <c r="F104" s="8">
        <v>6.15</v>
      </c>
      <c r="G104" s="8" t="s">
        <v>702</v>
      </c>
      <c r="H104" s="8" t="s">
        <v>117</v>
      </c>
      <c r="I104" s="8" t="s">
        <v>117</v>
      </c>
      <c r="J104" s="8" t="s">
        <v>704</v>
      </c>
      <c r="K104" s="8">
        <v>127.75</v>
      </c>
      <c r="L104" s="8">
        <v>2</v>
      </c>
      <c r="M104" s="8">
        <f t="shared" si="7"/>
        <v>129.75</v>
      </c>
      <c r="N104" s="56">
        <v>6.8000000000000005E-2</v>
      </c>
      <c r="O104" s="55">
        <f t="shared" si="8"/>
        <v>28.48578271186441</v>
      </c>
      <c r="P104" s="55">
        <f t="shared" si="9"/>
        <v>86.73920835762712</v>
      </c>
      <c r="Q104" s="55">
        <f t="shared" si="10"/>
        <v>65.054406268220333</v>
      </c>
      <c r="R104" s="8">
        <v>64.989999999999995</v>
      </c>
      <c r="S104" s="8" t="str">
        <f t="shared" si="11"/>
        <v>93.99</v>
      </c>
    </row>
    <row r="105" spans="1:19" ht="90" customHeight="1">
      <c r="A105" s="8" t="s">
        <v>550</v>
      </c>
      <c r="B105" s="8"/>
      <c r="C105" s="8" t="s">
        <v>878</v>
      </c>
      <c r="D105" s="9" t="s">
        <v>685</v>
      </c>
      <c r="E105" s="39">
        <v>5</v>
      </c>
      <c r="F105" s="8">
        <v>7.1</v>
      </c>
      <c r="G105" s="8" t="s">
        <v>702</v>
      </c>
      <c r="H105" s="8" t="s">
        <v>117</v>
      </c>
      <c r="I105" s="8" t="s">
        <v>117</v>
      </c>
      <c r="J105" s="8" t="s">
        <v>704</v>
      </c>
      <c r="K105" s="8">
        <v>154.94999999999999</v>
      </c>
      <c r="L105" s="8">
        <v>2</v>
      </c>
      <c r="M105" s="8">
        <f t="shared" si="7"/>
        <v>156.94999999999999</v>
      </c>
      <c r="N105" s="56">
        <v>6.8000000000000005E-2</v>
      </c>
      <c r="O105" s="55">
        <f t="shared" si="8"/>
        <v>34.226771457627116</v>
      </c>
      <c r="P105" s="55">
        <f t="shared" si="9"/>
        <v>104.22051908847456</v>
      </c>
      <c r="Q105" s="55">
        <f t="shared" si="10"/>
        <v>78.165389316355913</v>
      </c>
      <c r="R105" s="8">
        <v>79.89</v>
      </c>
      <c r="S105" s="8" t="str">
        <f t="shared" si="11"/>
        <v>114.99</v>
      </c>
    </row>
    <row r="106" spans="1:19" ht="90" customHeight="1">
      <c r="A106" s="8" t="s">
        <v>608</v>
      </c>
      <c r="B106" s="8"/>
      <c r="C106" s="8" t="s">
        <v>879</v>
      </c>
      <c r="D106" s="9" t="s">
        <v>686</v>
      </c>
      <c r="E106" s="39">
        <v>2</v>
      </c>
      <c r="F106" s="8">
        <v>9.4600000000000009</v>
      </c>
      <c r="G106" s="8" t="s">
        <v>702</v>
      </c>
      <c r="H106" s="8" t="s">
        <v>117</v>
      </c>
      <c r="I106" s="8" t="s">
        <v>117</v>
      </c>
      <c r="J106" s="8" t="s">
        <v>704</v>
      </c>
      <c r="K106" s="8">
        <v>172.45</v>
      </c>
      <c r="L106" s="8">
        <v>2</v>
      </c>
      <c r="M106" s="8">
        <f t="shared" si="7"/>
        <v>174.45</v>
      </c>
      <c r="N106" s="56">
        <v>6.8000000000000005E-2</v>
      </c>
      <c r="O106" s="55">
        <f t="shared" si="8"/>
        <v>37.920422305084749</v>
      </c>
      <c r="P106" s="55">
        <f t="shared" si="9"/>
        <v>115.46768591898305</v>
      </c>
      <c r="Q106" s="55">
        <f t="shared" si="10"/>
        <v>86.600764439237281</v>
      </c>
      <c r="R106" s="8">
        <v>86.99</v>
      </c>
      <c r="S106" s="8" t="str">
        <f t="shared" si="11"/>
        <v>124.99</v>
      </c>
    </row>
    <row r="107" spans="1:19" ht="90" customHeight="1">
      <c r="A107" s="8" t="s">
        <v>609</v>
      </c>
      <c r="B107" s="8"/>
      <c r="C107" s="8" t="s">
        <v>880</v>
      </c>
      <c r="D107" s="9" t="s">
        <v>687</v>
      </c>
      <c r="E107" s="39">
        <v>3</v>
      </c>
      <c r="F107" s="8">
        <v>6.15</v>
      </c>
      <c r="G107" s="8" t="s">
        <v>702</v>
      </c>
      <c r="H107" s="8" t="s">
        <v>117</v>
      </c>
      <c r="I107" s="8" t="s">
        <v>117</v>
      </c>
      <c r="J107" s="8" t="s">
        <v>705</v>
      </c>
      <c r="K107" s="8">
        <v>153.75</v>
      </c>
      <c r="L107" s="8">
        <v>2</v>
      </c>
      <c r="M107" s="8">
        <f t="shared" si="7"/>
        <v>155.75</v>
      </c>
      <c r="N107" s="56">
        <v>6.8000000000000005E-2</v>
      </c>
      <c r="O107" s="55">
        <f t="shared" si="8"/>
        <v>33.973492542372881</v>
      </c>
      <c r="P107" s="55">
        <f t="shared" si="9"/>
        <v>103.44928479152541</v>
      </c>
      <c r="Q107" s="55">
        <f t="shared" si="10"/>
        <v>77.586963593644057</v>
      </c>
      <c r="R107" s="8">
        <v>78.989999999999995</v>
      </c>
      <c r="S107" s="8" t="str">
        <f t="shared" si="11"/>
        <v>113.99</v>
      </c>
    </row>
    <row r="108" spans="1:19" ht="90" customHeight="1">
      <c r="A108" s="8" t="s">
        <v>551</v>
      </c>
      <c r="B108" s="8"/>
      <c r="C108" s="8" t="s">
        <v>881</v>
      </c>
      <c r="D108" s="9" t="s">
        <v>688</v>
      </c>
      <c r="E108" s="39">
        <v>5</v>
      </c>
      <c r="F108" s="8">
        <v>7.1</v>
      </c>
      <c r="G108" s="8" t="s">
        <v>702</v>
      </c>
      <c r="H108" s="8" t="s">
        <v>117</v>
      </c>
      <c r="I108" s="8" t="s">
        <v>117</v>
      </c>
      <c r="J108" s="8" t="s">
        <v>705</v>
      </c>
      <c r="K108" s="8">
        <v>184.95</v>
      </c>
      <c r="L108" s="8">
        <v>2</v>
      </c>
      <c r="M108" s="8">
        <f t="shared" si="7"/>
        <v>186.95</v>
      </c>
      <c r="N108" s="56">
        <v>6.8000000000000005E-2</v>
      </c>
      <c r="O108" s="55">
        <f t="shared" si="8"/>
        <v>40.558744338983054</v>
      </c>
      <c r="P108" s="55">
        <f t="shared" si="9"/>
        <v>123.50137651220339</v>
      </c>
      <c r="Q108" s="55">
        <f t="shared" si="10"/>
        <v>92.626032384152552</v>
      </c>
      <c r="R108" s="8">
        <v>89.89</v>
      </c>
      <c r="S108" s="8" t="str">
        <f t="shared" si="11"/>
        <v>128.99</v>
      </c>
    </row>
    <row r="109" spans="1:19" ht="90" customHeight="1">
      <c r="A109" s="8" t="s">
        <v>610</v>
      </c>
      <c r="B109" s="8"/>
      <c r="C109" s="8" t="s">
        <v>882</v>
      </c>
      <c r="D109" s="9" t="s">
        <v>689</v>
      </c>
      <c r="E109" s="39">
        <v>2</v>
      </c>
      <c r="F109" s="8">
        <v>9.4600000000000009</v>
      </c>
      <c r="G109" s="8" t="s">
        <v>702</v>
      </c>
      <c r="H109" s="8" t="s">
        <v>117</v>
      </c>
      <c r="I109" s="8" t="s">
        <v>117</v>
      </c>
      <c r="J109" s="8" t="s">
        <v>705</v>
      </c>
      <c r="K109" s="8">
        <v>210.45</v>
      </c>
      <c r="L109" s="8">
        <v>2</v>
      </c>
      <c r="M109" s="8">
        <f t="shared" si="7"/>
        <v>212.45</v>
      </c>
      <c r="N109" s="56">
        <v>6.8000000000000005E-2</v>
      </c>
      <c r="O109" s="55">
        <f t="shared" si="8"/>
        <v>45.940921288135605</v>
      </c>
      <c r="P109" s="55">
        <f t="shared" si="9"/>
        <v>139.8901053223729</v>
      </c>
      <c r="Q109" s="55">
        <f t="shared" si="10"/>
        <v>104.91757899177968</v>
      </c>
      <c r="R109" s="8">
        <v>99.89</v>
      </c>
      <c r="S109" s="8" t="str">
        <f t="shared" si="11"/>
        <v>143.99</v>
      </c>
    </row>
    <row r="110" spans="1:19" ht="90" customHeight="1">
      <c r="A110" s="8" t="s">
        <v>611</v>
      </c>
      <c r="B110" s="8"/>
      <c r="C110" s="8" t="s">
        <v>883</v>
      </c>
      <c r="D110" s="9" t="s">
        <v>690</v>
      </c>
      <c r="E110" s="39">
        <v>3</v>
      </c>
      <c r="F110" s="8">
        <v>6.15</v>
      </c>
      <c r="G110" s="8" t="s">
        <v>702</v>
      </c>
      <c r="H110" s="8" t="s">
        <v>117</v>
      </c>
      <c r="I110" s="8" t="s">
        <v>117</v>
      </c>
      <c r="J110" s="8" t="s">
        <v>705</v>
      </c>
      <c r="K110" s="8">
        <v>153.75</v>
      </c>
      <c r="L110" s="8">
        <v>2</v>
      </c>
      <c r="M110" s="8">
        <f t="shared" si="7"/>
        <v>155.75</v>
      </c>
      <c r="N110" s="56">
        <v>6.8000000000000005E-2</v>
      </c>
      <c r="O110" s="55">
        <f t="shared" si="8"/>
        <v>33.973492542372881</v>
      </c>
      <c r="P110" s="55">
        <f t="shared" si="9"/>
        <v>103.44928479152541</v>
      </c>
      <c r="Q110" s="55">
        <f t="shared" si="10"/>
        <v>77.586963593644057</v>
      </c>
      <c r="R110" s="8">
        <v>78.989999999999995</v>
      </c>
      <c r="S110" s="8" t="str">
        <f t="shared" si="11"/>
        <v>113.99</v>
      </c>
    </row>
    <row r="111" spans="1:19" ht="90" customHeight="1">
      <c r="A111" s="8" t="s">
        <v>552</v>
      </c>
      <c r="B111" s="8"/>
      <c r="C111" s="8" t="s">
        <v>884</v>
      </c>
      <c r="D111" s="9" t="s">
        <v>691</v>
      </c>
      <c r="E111" s="39">
        <v>5</v>
      </c>
      <c r="F111" s="8">
        <v>7.1</v>
      </c>
      <c r="G111" s="8" t="s">
        <v>702</v>
      </c>
      <c r="H111" s="8" t="s">
        <v>117</v>
      </c>
      <c r="I111" s="8" t="s">
        <v>117</v>
      </c>
      <c r="J111" s="8" t="s">
        <v>705</v>
      </c>
      <c r="K111" s="8">
        <v>184.95</v>
      </c>
      <c r="L111" s="8">
        <v>2</v>
      </c>
      <c r="M111" s="8">
        <f t="shared" si="7"/>
        <v>186.95</v>
      </c>
      <c r="N111" s="56">
        <v>6.8000000000000005E-2</v>
      </c>
      <c r="O111" s="55">
        <f t="shared" si="8"/>
        <v>40.558744338983054</v>
      </c>
      <c r="P111" s="55">
        <f t="shared" si="9"/>
        <v>123.50137651220339</v>
      </c>
      <c r="Q111" s="55">
        <f t="shared" si="10"/>
        <v>92.626032384152552</v>
      </c>
      <c r="R111" s="8">
        <v>89.89</v>
      </c>
      <c r="S111" s="8" t="str">
        <f t="shared" si="11"/>
        <v>128.99</v>
      </c>
    </row>
    <row r="112" spans="1:19" ht="90" customHeight="1">
      <c r="A112" s="8" t="s">
        <v>612</v>
      </c>
      <c r="B112" s="8"/>
      <c r="C112" s="8" t="s">
        <v>885</v>
      </c>
      <c r="D112" s="9" t="s">
        <v>692</v>
      </c>
      <c r="E112" s="39">
        <v>2</v>
      </c>
      <c r="F112" s="8">
        <v>9.4600000000000009</v>
      </c>
      <c r="G112" s="8" t="s">
        <v>702</v>
      </c>
      <c r="H112" s="8" t="s">
        <v>117</v>
      </c>
      <c r="I112" s="8" t="s">
        <v>117</v>
      </c>
      <c r="J112" s="8" t="s">
        <v>705</v>
      </c>
      <c r="K112" s="8">
        <v>210.45</v>
      </c>
      <c r="L112" s="8">
        <v>2</v>
      </c>
      <c r="M112" s="8">
        <f t="shared" si="7"/>
        <v>212.45</v>
      </c>
      <c r="N112" s="56">
        <v>6.8000000000000005E-2</v>
      </c>
      <c r="O112" s="55">
        <f t="shared" si="8"/>
        <v>45.940921288135605</v>
      </c>
      <c r="P112" s="55">
        <f t="shared" si="9"/>
        <v>139.8901053223729</v>
      </c>
      <c r="Q112" s="55">
        <f t="shared" si="10"/>
        <v>104.91757899177968</v>
      </c>
      <c r="R112" s="8">
        <v>99.89</v>
      </c>
      <c r="S112" s="8" t="str">
        <f t="shared" si="11"/>
        <v>143.99</v>
      </c>
    </row>
    <row r="113" spans="4:4">
      <c r="D113" s="38"/>
    </row>
  </sheetData>
  <phoneticPr fontId="1" type="noConversion"/>
  <pageMargins left="0.7" right="0.7" top="0.75" bottom="0.75" header="0.3" footer="0.3"/>
  <pageSetup paperSize="9" orientation="portrait" horizontalDpi="0" verticalDpi="0" r:id="rId1"/>
  <drawing r:id="rId2"/>
</worksheet>
</file>

<file path=xl/worksheets/sheet2.xml><?xml version="1.0" encoding="utf-8"?>
<worksheet xmlns="http://schemas.openxmlformats.org/spreadsheetml/2006/main" xmlns:r="http://schemas.openxmlformats.org/officeDocument/2006/relationships">
  <dimension ref="A1:R23"/>
  <sheetViews>
    <sheetView workbookViewId="0">
      <pane xSplit="2" ySplit="1" topLeftCell="C2" activePane="bottomRight" state="frozen"/>
      <selection pane="topRight" activeCell="C1" sqref="C1"/>
      <selection pane="bottomLeft" activeCell="A2" sqref="A2"/>
      <selection pane="bottomRight" activeCell="C2" sqref="C2"/>
    </sheetView>
  </sheetViews>
  <sheetFormatPr defaultRowHeight="13.5"/>
  <cols>
    <col min="1" max="1" width="21.375" customWidth="1"/>
    <col min="2" max="2" width="18.875" customWidth="1"/>
    <col min="3" max="3" width="17.75" customWidth="1"/>
    <col min="4" max="4" width="18.375" customWidth="1"/>
    <col min="5" max="5" width="7.375" style="42" customWidth="1"/>
    <col min="6" max="6" width="10.75" customWidth="1"/>
    <col min="7" max="7" width="11.25" customWidth="1"/>
    <col min="8" max="8" width="7" customWidth="1"/>
    <col min="9" max="9" width="8.875" customWidth="1"/>
    <col min="10" max="10" width="9.875" customWidth="1"/>
    <col min="11" max="11" width="6.625" customWidth="1"/>
    <col min="14" max="14" width="9.5" bestFit="1" customWidth="1"/>
    <col min="15" max="15" width="11.875" customWidth="1"/>
    <col min="16" max="16" width="11.375" customWidth="1"/>
  </cols>
  <sheetData>
    <row r="1" spans="1:18" ht="27">
      <c r="A1" s="1" t="s">
        <v>0</v>
      </c>
      <c r="B1" s="1" t="s">
        <v>1</v>
      </c>
      <c r="C1" s="2" t="s">
        <v>2</v>
      </c>
      <c r="D1" s="3" t="s">
        <v>3</v>
      </c>
      <c r="E1" s="1" t="s">
        <v>4</v>
      </c>
      <c r="F1" s="4" t="s">
        <v>5</v>
      </c>
      <c r="G1" s="5" t="s">
        <v>6</v>
      </c>
      <c r="H1" s="5" t="s">
        <v>7</v>
      </c>
      <c r="I1" s="5" t="s">
        <v>8</v>
      </c>
      <c r="J1" s="1" t="s">
        <v>9</v>
      </c>
      <c r="K1" s="1" t="s">
        <v>10</v>
      </c>
      <c r="L1" s="6" t="s">
        <v>11</v>
      </c>
      <c r="M1" s="7" t="s">
        <v>12</v>
      </c>
      <c r="N1" s="7" t="s">
        <v>13</v>
      </c>
      <c r="O1" s="7" t="s">
        <v>14</v>
      </c>
      <c r="P1" s="7" t="s">
        <v>732</v>
      </c>
      <c r="Q1" s="7" t="s">
        <v>15</v>
      </c>
      <c r="R1" s="7" t="s">
        <v>16</v>
      </c>
    </row>
    <row r="2" spans="1:18" ht="112.5" customHeight="1">
      <c r="A2" s="8" t="s">
        <v>368</v>
      </c>
      <c r="B2" s="8"/>
      <c r="C2" s="8" t="s">
        <v>369</v>
      </c>
      <c r="D2" s="9" t="s">
        <v>357</v>
      </c>
      <c r="E2" s="39">
        <v>10</v>
      </c>
      <c r="F2" s="8"/>
      <c r="G2" s="8" t="s">
        <v>365</v>
      </c>
      <c r="H2" s="8" t="s">
        <v>366</v>
      </c>
      <c r="I2" s="8" t="s">
        <v>366</v>
      </c>
      <c r="J2" s="8"/>
      <c r="K2" s="8"/>
      <c r="L2" s="8"/>
      <c r="M2" s="8"/>
      <c r="N2" s="8"/>
      <c r="O2" s="8"/>
      <c r="P2" s="8"/>
      <c r="Q2" s="8"/>
      <c r="R2" s="8"/>
    </row>
    <row r="3" spans="1:18" ht="112.5" customHeight="1">
      <c r="A3" s="8" t="s">
        <v>370</v>
      </c>
      <c r="B3" s="8"/>
      <c r="C3" s="8" t="s">
        <v>371</v>
      </c>
      <c r="D3" s="9" t="s">
        <v>358</v>
      </c>
      <c r="E3" s="39">
        <v>10</v>
      </c>
      <c r="F3" s="8"/>
      <c r="G3" s="8" t="s">
        <v>365</v>
      </c>
      <c r="H3" s="8" t="s">
        <v>366</v>
      </c>
      <c r="I3" s="8" t="s">
        <v>366</v>
      </c>
      <c r="J3" s="8"/>
      <c r="K3" s="8"/>
      <c r="L3" s="8"/>
      <c r="M3" s="8"/>
      <c r="N3" s="8"/>
      <c r="O3" s="8"/>
      <c r="P3" s="8"/>
      <c r="Q3" s="8"/>
      <c r="R3" s="8"/>
    </row>
    <row r="4" spans="1:18" ht="112.5" customHeight="1">
      <c r="A4" s="8" t="s">
        <v>372</v>
      </c>
      <c r="B4" s="8"/>
      <c r="C4" s="8" t="s">
        <v>373</v>
      </c>
      <c r="D4" s="9" t="s">
        <v>359</v>
      </c>
      <c r="E4" s="39">
        <v>10</v>
      </c>
      <c r="F4" s="8"/>
      <c r="G4" s="8" t="s">
        <v>365</v>
      </c>
      <c r="H4" s="8" t="s">
        <v>366</v>
      </c>
      <c r="I4" s="8" t="s">
        <v>366</v>
      </c>
      <c r="J4" s="8"/>
      <c r="K4" s="8"/>
      <c r="L4" s="8"/>
      <c r="M4" s="8"/>
      <c r="N4" s="8"/>
      <c r="O4" s="8"/>
      <c r="P4" s="8"/>
      <c r="Q4" s="8"/>
      <c r="R4" s="8"/>
    </row>
    <row r="5" spans="1:18" ht="112.5" customHeight="1">
      <c r="A5" s="8" t="s">
        <v>374</v>
      </c>
      <c r="B5" s="8"/>
      <c r="C5" s="8" t="s">
        <v>375</v>
      </c>
      <c r="D5" s="9" t="s">
        <v>360</v>
      </c>
      <c r="E5" s="39">
        <v>10</v>
      </c>
      <c r="F5" s="8"/>
      <c r="G5" s="8" t="s">
        <v>365</v>
      </c>
      <c r="H5" s="8" t="s">
        <v>366</v>
      </c>
      <c r="I5" s="8" t="s">
        <v>366</v>
      </c>
      <c r="J5" s="8"/>
      <c r="K5" s="8"/>
      <c r="L5" s="8"/>
      <c r="M5" s="8"/>
      <c r="N5" s="8"/>
      <c r="O5" s="8"/>
      <c r="P5" s="8"/>
      <c r="Q5" s="8"/>
      <c r="R5" s="8"/>
    </row>
    <row r="6" spans="1:18" ht="112.5" customHeight="1">
      <c r="A6" s="8" t="s">
        <v>376</v>
      </c>
      <c r="B6" s="8"/>
      <c r="C6" s="8" t="s">
        <v>377</v>
      </c>
      <c r="D6" s="9" t="s">
        <v>362</v>
      </c>
      <c r="E6" s="39">
        <v>20</v>
      </c>
      <c r="F6" s="8"/>
      <c r="G6" s="8" t="s">
        <v>365</v>
      </c>
      <c r="H6" s="8" t="s">
        <v>366</v>
      </c>
      <c r="I6" s="8" t="s">
        <v>366</v>
      </c>
      <c r="J6" s="8"/>
      <c r="K6" s="8"/>
      <c r="L6" s="8"/>
      <c r="M6" s="8"/>
      <c r="N6" s="8"/>
      <c r="O6" s="8"/>
      <c r="P6" s="8"/>
      <c r="Q6" s="8"/>
      <c r="R6" s="8"/>
    </row>
    <row r="7" spans="1:18" ht="112.5" customHeight="1">
      <c r="A7" s="8" t="s">
        <v>378</v>
      </c>
      <c r="B7" s="8"/>
      <c r="C7" s="8" t="s">
        <v>379</v>
      </c>
      <c r="D7" s="9" t="s">
        <v>361</v>
      </c>
      <c r="E7" s="39">
        <v>20</v>
      </c>
      <c r="F7" s="8"/>
      <c r="G7" s="8" t="s">
        <v>365</v>
      </c>
      <c r="H7" s="8" t="s">
        <v>366</v>
      </c>
      <c r="I7" s="8" t="s">
        <v>366</v>
      </c>
      <c r="J7" s="8"/>
      <c r="K7" s="8"/>
      <c r="L7" s="8"/>
      <c r="M7" s="8"/>
      <c r="N7" s="8"/>
      <c r="O7" s="8"/>
      <c r="P7" s="8"/>
      <c r="Q7" s="8"/>
      <c r="R7" s="8"/>
    </row>
    <row r="8" spans="1:18" ht="175.5" customHeight="1">
      <c r="A8" s="8" t="s">
        <v>380</v>
      </c>
      <c r="B8" s="8"/>
      <c r="C8" s="8" t="s">
        <v>381</v>
      </c>
      <c r="D8" s="9" t="s">
        <v>363</v>
      </c>
      <c r="E8" s="39">
        <v>60</v>
      </c>
      <c r="F8" s="8"/>
      <c r="G8" s="8" t="s">
        <v>365</v>
      </c>
      <c r="H8" s="8" t="s">
        <v>366</v>
      </c>
      <c r="I8" s="8" t="s">
        <v>366</v>
      </c>
      <c r="J8" s="8"/>
      <c r="K8" s="8"/>
      <c r="L8" s="8"/>
      <c r="M8" s="8"/>
      <c r="N8" s="8"/>
      <c r="O8" s="8"/>
      <c r="P8" s="8"/>
      <c r="Q8" s="8"/>
      <c r="R8" s="8"/>
    </row>
    <row r="9" spans="1:18" ht="112.5" customHeight="1">
      <c r="A9" s="8" t="s">
        <v>323</v>
      </c>
      <c r="B9" s="8"/>
      <c r="C9" s="8" t="s">
        <v>382</v>
      </c>
      <c r="D9" s="9" t="s">
        <v>364</v>
      </c>
      <c r="E9" s="39">
        <v>20</v>
      </c>
      <c r="F9" s="8"/>
      <c r="G9" s="8" t="s">
        <v>365</v>
      </c>
      <c r="H9" s="8" t="s">
        <v>366</v>
      </c>
      <c r="I9" s="8" t="s">
        <v>366</v>
      </c>
      <c r="J9" s="8"/>
      <c r="K9" s="8"/>
      <c r="L9" s="8"/>
      <c r="M9" s="8"/>
      <c r="N9" s="8"/>
      <c r="O9" s="8"/>
      <c r="P9" s="8"/>
      <c r="Q9" s="8"/>
      <c r="R9" s="8"/>
    </row>
    <row r="10" spans="1:18" ht="112.5" customHeight="1">
      <c r="A10" s="8" t="s">
        <v>337</v>
      </c>
      <c r="B10" s="8"/>
      <c r="C10" s="8" t="s">
        <v>839</v>
      </c>
      <c r="D10" s="8" t="s">
        <v>338</v>
      </c>
      <c r="E10" s="39">
        <v>5</v>
      </c>
      <c r="F10" s="8">
        <v>6.68</v>
      </c>
      <c r="G10" s="8" t="s">
        <v>365</v>
      </c>
      <c r="H10" s="8" t="s">
        <v>367</v>
      </c>
      <c r="I10" s="8" t="s">
        <v>367</v>
      </c>
      <c r="J10" s="8">
        <v>180</v>
      </c>
      <c r="K10" s="8">
        <v>2</v>
      </c>
      <c r="L10" s="8">
        <f>J10+K10</f>
        <v>182</v>
      </c>
      <c r="M10" s="54">
        <v>0.13</v>
      </c>
      <c r="N10" s="55">
        <f>((L10*(1+6%)/5.9)*(1+M10)+1)*1.1</f>
        <v>41.743993220338979</v>
      </c>
      <c r="O10" s="55">
        <f t="shared" ref="O10" si="0">N10*(1+(45%+110%+45%*110%))</f>
        <v>127.11045935593219</v>
      </c>
      <c r="P10" s="55">
        <f>O10*0.7</f>
        <v>88.977321549152535</v>
      </c>
      <c r="Q10" s="8">
        <v>89.89</v>
      </c>
      <c r="R10" s="8" t="str">
        <f t="shared" ref="R10" si="1">CONCATENATE(ROUND(Q10/0.7,0),".99")</f>
        <v>128.99</v>
      </c>
    </row>
    <row r="11" spans="1:18" ht="112.5" customHeight="1">
      <c r="A11" s="8" t="s">
        <v>324</v>
      </c>
      <c r="B11" s="8"/>
      <c r="C11" s="8" t="s">
        <v>840</v>
      </c>
      <c r="D11" s="8" t="s">
        <v>339</v>
      </c>
      <c r="E11" s="39">
        <v>5</v>
      </c>
      <c r="F11" s="8">
        <v>6.68</v>
      </c>
      <c r="G11" s="8" t="s">
        <v>365</v>
      </c>
      <c r="H11" s="8" t="s">
        <v>367</v>
      </c>
      <c r="I11" s="8" t="s">
        <v>367</v>
      </c>
      <c r="J11" s="8">
        <v>180</v>
      </c>
      <c r="K11" s="8">
        <v>2</v>
      </c>
      <c r="L11" s="8">
        <f t="shared" ref="L11:L23" si="2">J11+K11</f>
        <v>182</v>
      </c>
      <c r="M11" s="54">
        <v>0.13</v>
      </c>
      <c r="N11" s="55">
        <f t="shared" ref="N11:N23" si="3">((L11*(1+6%)/5.9)*(1+M11)+1)*1.1</f>
        <v>41.743993220338979</v>
      </c>
      <c r="O11" s="55">
        <f t="shared" ref="O11:O23" si="4">N11*(1+(45%+110%+45%*110%))</f>
        <v>127.11045935593219</v>
      </c>
      <c r="P11" s="55">
        <f t="shared" ref="P11:P23" si="5">O11*0.7</f>
        <v>88.977321549152535</v>
      </c>
      <c r="Q11" s="8">
        <v>89.89</v>
      </c>
      <c r="R11" s="8" t="str">
        <f t="shared" ref="R11:R23" si="6">CONCATENATE(ROUND(Q11/0.7,0),".99")</f>
        <v>128.99</v>
      </c>
    </row>
    <row r="12" spans="1:18" ht="112.5" customHeight="1">
      <c r="A12" s="8" t="s">
        <v>325</v>
      </c>
      <c r="B12" s="8"/>
      <c r="C12" s="8" t="s">
        <v>841</v>
      </c>
      <c r="D12" s="8" t="s">
        <v>340</v>
      </c>
      <c r="E12" s="39">
        <v>5</v>
      </c>
      <c r="F12" s="8">
        <v>6.68</v>
      </c>
      <c r="G12" s="8" t="s">
        <v>365</v>
      </c>
      <c r="H12" s="8" t="s">
        <v>367</v>
      </c>
      <c r="I12" s="8" t="s">
        <v>367</v>
      </c>
      <c r="J12" s="8">
        <v>180</v>
      </c>
      <c r="K12" s="8">
        <v>2</v>
      </c>
      <c r="L12" s="8">
        <f t="shared" si="2"/>
        <v>182</v>
      </c>
      <c r="M12" s="54">
        <v>0.13</v>
      </c>
      <c r="N12" s="55">
        <f t="shared" si="3"/>
        <v>41.743993220338979</v>
      </c>
      <c r="O12" s="55">
        <f t="shared" si="4"/>
        <v>127.11045935593219</v>
      </c>
      <c r="P12" s="55">
        <f t="shared" si="5"/>
        <v>88.977321549152535</v>
      </c>
      <c r="Q12" s="8">
        <v>89.89</v>
      </c>
      <c r="R12" s="8" t="str">
        <f t="shared" si="6"/>
        <v>128.99</v>
      </c>
    </row>
    <row r="13" spans="1:18" ht="112.5" customHeight="1">
      <c r="A13" s="8" t="s">
        <v>326</v>
      </c>
      <c r="B13" s="8"/>
      <c r="C13" s="8" t="s">
        <v>842</v>
      </c>
      <c r="D13" s="8" t="s">
        <v>341</v>
      </c>
      <c r="E13" s="39">
        <v>5</v>
      </c>
      <c r="F13" s="8">
        <v>6.68</v>
      </c>
      <c r="G13" s="8" t="s">
        <v>365</v>
      </c>
      <c r="H13" s="8" t="s">
        <v>367</v>
      </c>
      <c r="I13" s="8" t="s">
        <v>367</v>
      </c>
      <c r="J13" s="8">
        <v>180</v>
      </c>
      <c r="K13" s="8">
        <v>2</v>
      </c>
      <c r="L13" s="8">
        <f t="shared" si="2"/>
        <v>182</v>
      </c>
      <c r="M13" s="54">
        <v>0.13</v>
      </c>
      <c r="N13" s="55">
        <f t="shared" si="3"/>
        <v>41.743993220338979</v>
      </c>
      <c r="O13" s="55">
        <f t="shared" si="4"/>
        <v>127.11045935593219</v>
      </c>
      <c r="P13" s="55">
        <f t="shared" si="5"/>
        <v>88.977321549152535</v>
      </c>
      <c r="Q13" s="8">
        <v>89.89</v>
      </c>
      <c r="R13" s="8" t="str">
        <f t="shared" si="6"/>
        <v>128.99</v>
      </c>
    </row>
    <row r="14" spans="1:18" ht="112.5" customHeight="1">
      <c r="A14" s="8" t="s">
        <v>327</v>
      </c>
      <c r="B14" s="8"/>
      <c r="C14" s="8" t="s">
        <v>843</v>
      </c>
      <c r="D14" s="8" t="s">
        <v>342</v>
      </c>
      <c r="E14" s="39">
        <v>5</v>
      </c>
      <c r="F14" s="8">
        <v>6.68</v>
      </c>
      <c r="G14" s="8" t="s">
        <v>365</v>
      </c>
      <c r="H14" s="8" t="s">
        <v>367</v>
      </c>
      <c r="I14" s="8" t="s">
        <v>367</v>
      </c>
      <c r="J14" s="8">
        <v>180</v>
      </c>
      <c r="K14" s="8">
        <v>2</v>
      </c>
      <c r="L14" s="8">
        <f t="shared" si="2"/>
        <v>182</v>
      </c>
      <c r="M14" s="54">
        <v>0.13</v>
      </c>
      <c r="N14" s="55">
        <f t="shared" si="3"/>
        <v>41.743993220338979</v>
      </c>
      <c r="O14" s="55">
        <f t="shared" si="4"/>
        <v>127.11045935593219</v>
      </c>
      <c r="P14" s="55">
        <f t="shared" si="5"/>
        <v>88.977321549152535</v>
      </c>
      <c r="Q14" s="8">
        <v>89.89</v>
      </c>
      <c r="R14" s="8" t="str">
        <f t="shared" si="6"/>
        <v>128.99</v>
      </c>
    </row>
    <row r="15" spans="1:18" ht="112.5" customHeight="1">
      <c r="A15" s="8" t="s">
        <v>328</v>
      </c>
      <c r="B15" s="8"/>
      <c r="C15" s="8" t="s">
        <v>844</v>
      </c>
      <c r="D15" s="8" t="s">
        <v>343</v>
      </c>
      <c r="E15" s="39">
        <v>5</v>
      </c>
      <c r="F15" s="8">
        <v>6.68</v>
      </c>
      <c r="G15" s="8" t="s">
        <v>365</v>
      </c>
      <c r="H15" s="8" t="s">
        <v>367</v>
      </c>
      <c r="I15" s="8" t="s">
        <v>367</v>
      </c>
      <c r="J15" s="8">
        <v>180</v>
      </c>
      <c r="K15" s="8">
        <v>2</v>
      </c>
      <c r="L15" s="8">
        <f t="shared" si="2"/>
        <v>182</v>
      </c>
      <c r="M15" s="54">
        <v>0.13</v>
      </c>
      <c r="N15" s="55">
        <f t="shared" si="3"/>
        <v>41.743993220338979</v>
      </c>
      <c r="O15" s="55">
        <f t="shared" si="4"/>
        <v>127.11045935593219</v>
      </c>
      <c r="P15" s="55">
        <f t="shared" si="5"/>
        <v>88.977321549152535</v>
      </c>
      <c r="Q15" s="8">
        <v>89.89</v>
      </c>
      <c r="R15" s="8" t="str">
        <f t="shared" si="6"/>
        <v>128.99</v>
      </c>
    </row>
    <row r="16" spans="1:18" ht="112.5" customHeight="1">
      <c r="A16" s="8" t="s">
        <v>329</v>
      </c>
      <c r="B16" s="8"/>
      <c r="C16" s="8" t="s">
        <v>845</v>
      </c>
      <c r="D16" s="8" t="s">
        <v>344</v>
      </c>
      <c r="E16" s="39">
        <v>5</v>
      </c>
      <c r="F16" s="8">
        <v>6.68</v>
      </c>
      <c r="G16" s="8" t="s">
        <v>365</v>
      </c>
      <c r="H16" s="8" t="s">
        <v>367</v>
      </c>
      <c r="I16" s="8" t="s">
        <v>367</v>
      </c>
      <c r="J16" s="8">
        <v>180</v>
      </c>
      <c r="K16" s="8">
        <v>2</v>
      </c>
      <c r="L16" s="8">
        <f t="shared" si="2"/>
        <v>182</v>
      </c>
      <c r="M16" s="54">
        <v>0.13</v>
      </c>
      <c r="N16" s="55">
        <f t="shared" si="3"/>
        <v>41.743993220338979</v>
      </c>
      <c r="O16" s="55">
        <f t="shared" si="4"/>
        <v>127.11045935593219</v>
      </c>
      <c r="P16" s="55">
        <f t="shared" si="5"/>
        <v>88.977321549152535</v>
      </c>
      <c r="Q16" s="8">
        <v>89.89</v>
      </c>
      <c r="R16" s="8" t="str">
        <f t="shared" si="6"/>
        <v>128.99</v>
      </c>
    </row>
    <row r="17" spans="1:18" ht="112.5" customHeight="1">
      <c r="A17" s="8" t="s">
        <v>330</v>
      </c>
      <c r="B17" s="8"/>
      <c r="C17" s="8" t="s">
        <v>846</v>
      </c>
      <c r="D17" s="8" t="s">
        <v>345</v>
      </c>
      <c r="E17" s="39">
        <v>5</v>
      </c>
      <c r="F17" s="8">
        <v>6.68</v>
      </c>
      <c r="G17" s="8" t="s">
        <v>365</v>
      </c>
      <c r="H17" s="8" t="s">
        <v>367</v>
      </c>
      <c r="I17" s="8" t="s">
        <v>367</v>
      </c>
      <c r="J17" s="8">
        <v>180</v>
      </c>
      <c r="K17" s="8">
        <v>2</v>
      </c>
      <c r="L17" s="8">
        <f t="shared" si="2"/>
        <v>182</v>
      </c>
      <c r="M17" s="54">
        <v>0.13</v>
      </c>
      <c r="N17" s="55">
        <f t="shared" si="3"/>
        <v>41.743993220338979</v>
      </c>
      <c r="O17" s="55">
        <f t="shared" si="4"/>
        <v>127.11045935593219</v>
      </c>
      <c r="P17" s="55">
        <f t="shared" si="5"/>
        <v>88.977321549152535</v>
      </c>
      <c r="Q17" s="8">
        <v>89.89</v>
      </c>
      <c r="R17" s="8" t="str">
        <f t="shared" si="6"/>
        <v>128.99</v>
      </c>
    </row>
    <row r="18" spans="1:18" ht="112.5" customHeight="1">
      <c r="A18" s="8" t="s">
        <v>331</v>
      </c>
      <c r="B18" s="8"/>
      <c r="C18" s="8" t="s">
        <v>847</v>
      </c>
      <c r="D18" s="8" t="s">
        <v>346</v>
      </c>
      <c r="E18" s="39">
        <v>5</v>
      </c>
      <c r="F18" s="8">
        <v>6.68</v>
      </c>
      <c r="G18" s="8" t="s">
        <v>365</v>
      </c>
      <c r="H18" s="8" t="s">
        <v>367</v>
      </c>
      <c r="I18" s="8" t="s">
        <v>367</v>
      </c>
      <c r="J18" s="8">
        <v>180</v>
      </c>
      <c r="K18" s="8">
        <v>2</v>
      </c>
      <c r="L18" s="8">
        <f t="shared" si="2"/>
        <v>182</v>
      </c>
      <c r="M18" s="54">
        <v>0.13</v>
      </c>
      <c r="N18" s="55">
        <f t="shared" si="3"/>
        <v>41.743993220338979</v>
      </c>
      <c r="O18" s="55">
        <f t="shared" si="4"/>
        <v>127.11045935593219</v>
      </c>
      <c r="P18" s="55">
        <f t="shared" si="5"/>
        <v>88.977321549152535</v>
      </c>
      <c r="Q18" s="8">
        <v>89.89</v>
      </c>
      <c r="R18" s="8" t="str">
        <f t="shared" si="6"/>
        <v>128.99</v>
      </c>
    </row>
    <row r="19" spans="1:18" ht="112.5" customHeight="1">
      <c r="A19" s="8" t="s">
        <v>332</v>
      </c>
      <c r="B19" s="8"/>
      <c r="C19" s="8" t="s">
        <v>848</v>
      </c>
      <c r="D19" s="8" t="s">
        <v>347</v>
      </c>
      <c r="E19" s="39">
        <v>5</v>
      </c>
      <c r="F19" s="8">
        <v>6.68</v>
      </c>
      <c r="G19" s="8" t="s">
        <v>365</v>
      </c>
      <c r="H19" s="8" t="s">
        <v>367</v>
      </c>
      <c r="I19" s="8" t="s">
        <v>367</v>
      </c>
      <c r="J19" s="8">
        <v>180</v>
      </c>
      <c r="K19" s="8">
        <v>2</v>
      </c>
      <c r="L19" s="8">
        <f t="shared" si="2"/>
        <v>182</v>
      </c>
      <c r="M19" s="54">
        <v>0.13</v>
      </c>
      <c r="N19" s="55">
        <f t="shared" si="3"/>
        <v>41.743993220338979</v>
      </c>
      <c r="O19" s="55">
        <f t="shared" si="4"/>
        <v>127.11045935593219</v>
      </c>
      <c r="P19" s="55">
        <f t="shared" si="5"/>
        <v>88.977321549152535</v>
      </c>
      <c r="Q19" s="8">
        <v>89.89</v>
      </c>
      <c r="R19" s="8" t="str">
        <f t="shared" si="6"/>
        <v>128.99</v>
      </c>
    </row>
    <row r="20" spans="1:18" ht="112.5" customHeight="1">
      <c r="A20" s="8" t="s">
        <v>333</v>
      </c>
      <c r="B20" s="8"/>
      <c r="C20" s="8" t="s">
        <v>849</v>
      </c>
      <c r="D20" s="8" t="s">
        <v>348</v>
      </c>
      <c r="E20" s="39">
        <v>5</v>
      </c>
      <c r="F20" s="8">
        <v>6.68</v>
      </c>
      <c r="G20" s="8" t="s">
        <v>365</v>
      </c>
      <c r="H20" s="8" t="s">
        <v>367</v>
      </c>
      <c r="I20" s="8" t="s">
        <v>367</v>
      </c>
      <c r="J20" s="8">
        <v>180</v>
      </c>
      <c r="K20" s="8">
        <v>2</v>
      </c>
      <c r="L20" s="8">
        <f t="shared" si="2"/>
        <v>182</v>
      </c>
      <c r="M20" s="54">
        <v>0.13</v>
      </c>
      <c r="N20" s="55">
        <f t="shared" si="3"/>
        <v>41.743993220338979</v>
      </c>
      <c r="O20" s="55">
        <f t="shared" si="4"/>
        <v>127.11045935593219</v>
      </c>
      <c r="P20" s="55">
        <f t="shared" si="5"/>
        <v>88.977321549152535</v>
      </c>
      <c r="Q20" s="8">
        <v>89.89</v>
      </c>
      <c r="R20" s="8" t="str">
        <f t="shared" si="6"/>
        <v>128.99</v>
      </c>
    </row>
    <row r="21" spans="1:18" ht="112.5" customHeight="1">
      <c r="A21" s="8" t="s">
        <v>334</v>
      </c>
      <c r="B21" s="8"/>
      <c r="C21" s="8" t="s">
        <v>850</v>
      </c>
      <c r="D21" s="8" t="s">
        <v>349</v>
      </c>
      <c r="E21" s="39">
        <v>5</v>
      </c>
      <c r="F21" s="8">
        <v>6.68</v>
      </c>
      <c r="G21" s="8" t="s">
        <v>365</v>
      </c>
      <c r="H21" s="8" t="s">
        <v>367</v>
      </c>
      <c r="I21" s="8" t="s">
        <v>367</v>
      </c>
      <c r="J21" s="8">
        <v>180</v>
      </c>
      <c r="K21" s="8">
        <v>2</v>
      </c>
      <c r="L21" s="8">
        <f t="shared" si="2"/>
        <v>182</v>
      </c>
      <c r="M21" s="54">
        <v>0.13</v>
      </c>
      <c r="N21" s="55">
        <f t="shared" si="3"/>
        <v>41.743993220338979</v>
      </c>
      <c r="O21" s="55">
        <f t="shared" si="4"/>
        <v>127.11045935593219</v>
      </c>
      <c r="P21" s="55">
        <f t="shared" si="5"/>
        <v>88.977321549152535</v>
      </c>
      <c r="Q21" s="8">
        <v>89.89</v>
      </c>
      <c r="R21" s="8" t="str">
        <f t="shared" si="6"/>
        <v>128.99</v>
      </c>
    </row>
    <row r="22" spans="1:18" ht="112.5" customHeight="1">
      <c r="A22" s="8" t="s">
        <v>335</v>
      </c>
      <c r="B22" s="8"/>
      <c r="C22" s="8" t="s">
        <v>852</v>
      </c>
      <c r="D22" s="8" t="s">
        <v>350</v>
      </c>
      <c r="E22" s="39">
        <v>5</v>
      </c>
      <c r="F22" s="8">
        <v>6.68</v>
      </c>
      <c r="G22" s="8" t="s">
        <v>365</v>
      </c>
      <c r="H22" s="8" t="s">
        <v>367</v>
      </c>
      <c r="I22" s="8" t="s">
        <v>367</v>
      </c>
      <c r="J22" s="8">
        <v>180</v>
      </c>
      <c r="K22" s="8">
        <v>2</v>
      </c>
      <c r="L22" s="8">
        <f t="shared" si="2"/>
        <v>182</v>
      </c>
      <c r="M22" s="54">
        <v>0.13</v>
      </c>
      <c r="N22" s="55">
        <f t="shared" si="3"/>
        <v>41.743993220338979</v>
      </c>
      <c r="O22" s="55">
        <f t="shared" si="4"/>
        <v>127.11045935593219</v>
      </c>
      <c r="P22" s="55">
        <f t="shared" si="5"/>
        <v>88.977321549152535</v>
      </c>
      <c r="Q22" s="8">
        <v>89.89</v>
      </c>
      <c r="R22" s="8" t="str">
        <f t="shared" si="6"/>
        <v>128.99</v>
      </c>
    </row>
    <row r="23" spans="1:18" ht="112.5" customHeight="1">
      <c r="A23" s="8" t="s">
        <v>336</v>
      </c>
      <c r="B23" s="8"/>
      <c r="C23" s="8" t="s">
        <v>851</v>
      </c>
      <c r="D23" s="8" t="s">
        <v>351</v>
      </c>
      <c r="E23" s="39">
        <v>5</v>
      </c>
      <c r="F23" s="8">
        <v>6.68</v>
      </c>
      <c r="G23" s="8" t="s">
        <v>365</v>
      </c>
      <c r="H23" s="8" t="s">
        <v>367</v>
      </c>
      <c r="I23" s="8" t="s">
        <v>367</v>
      </c>
      <c r="J23" s="8">
        <v>180</v>
      </c>
      <c r="K23" s="8">
        <v>2</v>
      </c>
      <c r="L23" s="8">
        <f t="shared" si="2"/>
        <v>182</v>
      </c>
      <c r="M23" s="54">
        <v>0.13</v>
      </c>
      <c r="N23" s="55">
        <f t="shared" si="3"/>
        <v>41.743993220338979</v>
      </c>
      <c r="O23" s="55">
        <f t="shared" si="4"/>
        <v>127.11045935593219</v>
      </c>
      <c r="P23" s="55">
        <f t="shared" si="5"/>
        <v>88.977321549152535</v>
      </c>
      <c r="Q23" s="8">
        <v>89.89</v>
      </c>
      <c r="R23" s="8" t="str">
        <f t="shared" si="6"/>
        <v>128.99</v>
      </c>
    </row>
  </sheetData>
  <sortState ref="A2:Q9">
    <sortCondition ref="A1"/>
  </sortState>
  <phoneticPr fontId="1" type="noConversion"/>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dimension ref="A1:K14"/>
  <sheetViews>
    <sheetView workbookViewId="0">
      <pane xSplit="2" ySplit="1" topLeftCell="C2" activePane="bottomRight" state="frozen"/>
      <selection pane="topRight" activeCell="C1" sqref="C1"/>
      <selection pane="bottomLeft" activeCell="A2" sqref="A2"/>
      <selection pane="bottomRight" activeCell="D2" sqref="D2"/>
    </sheetView>
  </sheetViews>
  <sheetFormatPr defaultRowHeight="13.5"/>
  <cols>
    <col min="1" max="1" width="17.25" customWidth="1"/>
    <col min="2" max="2" width="17.75" customWidth="1"/>
    <col min="3" max="3" width="14.125" customWidth="1"/>
    <col min="4" max="4" width="19.375" customWidth="1"/>
    <col min="5" max="5" width="7.75" customWidth="1"/>
    <col min="7" max="7" width="8.125" customWidth="1"/>
    <col min="8" max="8" width="8.25" customWidth="1"/>
  </cols>
  <sheetData>
    <row r="1" spans="1:11" ht="27">
      <c r="A1" s="1" t="s">
        <v>0</v>
      </c>
      <c r="B1" s="1" t="s">
        <v>1</v>
      </c>
      <c r="C1" s="2" t="s">
        <v>2</v>
      </c>
      <c r="D1" s="3" t="s">
        <v>3</v>
      </c>
      <c r="E1" s="1" t="s">
        <v>4</v>
      </c>
      <c r="F1" s="5" t="s">
        <v>6</v>
      </c>
      <c r="G1" s="5" t="s">
        <v>7</v>
      </c>
      <c r="H1" s="5" t="s">
        <v>8</v>
      </c>
      <c r="I1" s="1" t="s">
        <v>9</v>
      </c>
      <c r="J1" s="1" t="s">
        <v>10</v>
      </c>
      <c r="K1" s="6" t="s">
        <v>11</v>
      </c>
    </row>
    <row r="2" spans="1:11" ht="88.5" customHeight="1">
      <c r="A2" s="8" t="s">
        <v>253</v>
      </c>
      <c r="B2" s="11"/>
      <c r="C2" s="8" t="s">
        <v>258</v>
      </c>
      <c r="D2" s="9" t="s">
        <v>406</v>
      </c>
      <c r="E2" s="8">
        <v>10</v>
      </c>
      <c r="F2" s="8" t="s">
        <v>255</v>
      </c>
      <c r="G2" s="8" t="s">
        <v>144</v>
      </c>
      <c r="H2" s="8" t="s">
        <v>144</v>
      </c>
      <c r="I2" s="8">
        <v>115</v>
      </c>
      <c r="J2" s="8">
        <v>4</v>
      </c>
      <c r="K2" s="8">
        <f t="shared" ref="K2:K8" si="0">I2+J2</f>
        <v>119</v>
      </c>
    </row>
    <row r="3" spans="1:11" ht="88.5" customHeight="1">
      <c r="A3" s="8" t="s">
        <v>256</v>
      </c>
      <c r="B3" s="11"/>
      <c r="C3" s="8" t="s">
        <v>259</v>
      </c>
      <c r="D3" s="9" t="s">
        <v>407</v>
      </c>
      <c r="E3" s="8">
        <v>10</v>
      </c>
      <c r="F3" s="8" t="s">
        <v>254</v>
      </c>
      <c r="G3" s="8" t="s">
        <v>144</v>
      </c>
      <c r="H3" s="8" t="s">
        <v>144</v>
      </c>
      <c r="I3" s="8">
        <v>115</v>
      </c>
      <c r="J3" s="8">
        <v>4</v>
      </c>
      <c r="K3" s="8">
        <f t="shared" si="0"/>
        <v>119</v>
      </c>
    </row>
    <row r="4" spans="1:11" ht="88.5" customHeight="1">
      <c r="A4" s="8" t="s">
        <v>257</v>
      </c>
      <c r="B4" s="11"/>
      <c r="C4" s="8" t="s">
        <v>404</v>
      </c>
      <c r="D4" s="9" t="s">
        <v>405</v>
      </c>
      <c r="E4" s="8">
        <v>10</v>
      </c>
      <c r="F4" s="8" t="s">
        <v>254</v>
      </c>
      <c r="G4" s="8" t="s">
        <v>144</v>
      </c>
      <c r="H4" s="8" t="s">
        <v>144</v>
      </c>
      <c r="I4" s="8">
        <v>115</v>
      </c>
      <c r="J4" s="8">
        <v>4</v>
      </c>
      <c r="K4" s="8">
        <f t="shared" si="0"/>
        <v>119</v>
      </c>
    </row>
    <row r="5" spans="1:11" ht="88.5" customHeight="1">
      <c r="A5" s="8" t="s">
        <v>260</v>
      </c>
      <c r="B5" s="11"/>
      <c r="C5" s="8" t="s">
        <v>261</v>
      </c>
      <c r="D5" s="9" t="s">
        <v>248</v>
      </c>
      <c r="E5" s="8">
        <v>10</v>
      </c>
      <c r="F5" s="8" t="s">
        <v>250</v>
      </c>
      <c r="G5" s="8" t="s">
        <v>144</v>
      </c>
      <c r="H5" s="8" t="s">
        <v>144</v>
      </c>
      <c r="I5" s="8">
        <v>177</v>
      </c>
      <c r="J5" s="8">
        <v>4.43</v>
      </c>
      <c r="K5" s="8">
        <f t="shared" si="0"/>
        <v>181.43</v>
      </c>
    </row>
    <row r="6" spans="1:11" ht="88.5" customHeight="1">
      <c r="A6" s="8" t="s">
        <v>262</v>
      </c>
      <c r="B6" s="11"/>
      <c r="C6" s="8" t="s">
        <v>263</v>
      </c>
      <c r="D6" s="9" t="s">
        <v>251</v>
      </c>
      <c r="E6" s="8">
        <v>10</v>
      </c>
      <c r="F6" s="8" t="s">
        <v>250</v>
      </c>
      <c r="G6" s="8" t="s">
        <v>144</v>
      </c>
      <c r="H6" s="8" t="s">
        <v>144</v>
      </c>
      <c r="I6" s="8">
        <v>125</v>
      </c>
      <c r="J6" s="8">
        <v>4.43</v>
      </c>
      <c r="K6" s="8">
        <f t="shared" si="0"/>
        <v>129.43</v>
      </c>
    </row>
    <row r="7" spans="1:11" ht="88.5" customHeight="1">
      <c r="A7" s="8" t="s">
        <v>264</v>
      </c>
      <c r="B7" s="11"/>
      <c r="C7" s="8" t="s">
        <v>265</v>
      </c>
      <c r="D7" s="9" t="s">
        <v>252</v>
      </c>
      <c r="E7" s="8">
        <v>6</v>
      </c>
      <c r="F7" s="8" t="s">
        <v>249</v>
      </c>
      <c r="G7" s="8" t="s">
        <v>144</v>
      </c>
      <c r="H7" s="8" t="s">
        <v>144</v>
      </c>
      <c r="I7" s="8">
        <v>125</v>
      </c>
      <c r="J7" s="8">
        <v>4.43</v>
      </c>
      <c r="K7" s="8">
        <f t="shared" si="0"/>
        <v>129.43</v>
      </c>
    </row>
    <row r="8" spans="1:11" ht="88.5" customHeight="1">
      <c r="A8" s="8" t="s">
        <v>235</v>
      </c>
      <c r="B8" s="11"/>
      <c r="C8" s="8" t="s">
        <v>236</v>
      </c>
      <c r="D8" s="9" t="s">
        <v>228</v>
      </c>
      <c r="E8" s="8">
        <v>22</v>
      </c>
      <c r="F8" s="8" t="s">
        <v>145</v>
      </c>
      <c r="G8" s="8" t="s">
        <v>144</v>
      </c>
      <c r="H8" s="8" t="s">
        <v>144</v>
      </c>
      <c r="I8" s="8">
        <v>115</v>
      </c>
      <c r="J8" s="8">
        <v>4.5</v>
      </c>
      <c r="K8" s="8">
        <f t="shared" si="0"/>
        <v>119.5</v>
      </c>
    </row>
    <row r="9" spans="1:11" ht="88.5" customHeight="1">
      <c r="A9" s="8" t="s">
        <v>237</v>
      </c>
      <c r="B9" s="12"/>
      <c r="C9" s="8" t="s">
        <v>238</v>
      </c>
      <c r="D9" s="9" t="s">
        <v>229</v>
      </c>
      <c r="E9" s="8">
        <v>18</v>
      </c>
      <c r="F9" s="8" t="s">
        <v>145</v>
      </c>
      <c r="G9" s="8" t="s">
        <v>144</v>
      </c>
      <c r="H9" s="8" t="s">
        <v>144</v>
      </c>
      <c r="I9" s="8">
        <v>115</v>
      </c>
      <c r="J9" s="8">
        <v>4.5</v>
      </c>
      <c r="K9" s="8">
        <f t="shared" ref="K9:K14" si="1">I9+J9</f>
        <v>119.5</v>
      </c>
    </row>
    <row r="10" spans="1:11" ht="88.5" customHeight="1">
      <c r="A10" s="8" t="s">
        <v>239</v>
      </c>
      <c r="B10" s="11"/>
      <c r="C10" s="8" t="s">
        <v>240</v>
      </c>
      <c r="D10" s="9" t="s">
        <v>230</v>
      </c>
      <c r="E10" s="8">
        <v>20</v>
      </c>
      <c r="F10" s="8" t="s">
        <v>145</v>
      </c>
      <c r="G10" s="8" t="s">
        <v>144</v>
      </c>
      <c r="H10" s="8" t="s">
        <v>144</v>
      </c>
      <c r="I10" s="8">
        <v>115</v>
      </c>
      <c r="J10" s="8">
        <v>4.5</v>
      </c>
      <c r="K10" s="8">
        <f t="shared" si="1"/>
        <v>119.5</v>
      </c>
    </row>
    <row r="11" spans="1:11" ht="88.5" customHeight="1">
      <c r="A11" s="8" t="s">
        <v>241</v>
      </c>
      <c r="B11" s="11"/>
      <c r="C11" s="8" t="s">
        <v>242</v>
      </c>
      <c r="D11" s="9" t="s">
        <v>231</v>
      </c>
      <c r="E11" s="8">
        <v>20</v>
      </c>
      <c r="F11" s="8" t="s">
        <v>145</v>
      </c>
      <c r="G11" s="8" t="s">
        <v>144</v>
      </c>
      <c r="H11" s="8" t="s">
        <v>144</v>
      </c>
      <c r="I11" s="8">
        <v>115</v>
      </c>
      <c r="J11" s="8">
        <v>4.5</v>
      </c>
      <c r="K11" s="8">
        <f t="shared" si="1"/>
        <v>119.5</v>
      </c>
    </row>
    <row r="12" spans="1:11" ht="88.5" customHeight="1">
      <c r="A12" s="8" t="s">
        <v>143</v>
      </c>
      <c r="B12" s="8"/>
      <c r="C12" s="8" t="s">
        <v>243</v>
      </c>
      <c r="D12" s="9" t="s">
        <v>232</v>
      </c>
      <c r="E12" s="8">
        <v>10</v>
      </c>
      <c r="F12" s="8" t="s">
        <v>145</v>
      </c>
      <c r="G12" s="8" t="s">
        <v>144</v>
      </c>
      <c r="H12" s="8" t="s">
        <v>144</v>
      </c>
      <c r="I12" s="8">
        <v>115</v>
      </c>
      <c r="J12" s="8">
        <v>4.5</v>
      </c>
      <c r="K12" s="8">
        <f t="shared" si="1"/>
        <v>119.5</v>
      </c>
    </row>
    <row r="13" spans="1:11" ht="88.5" customHeight="1">
      <c r="A13" s="8" t="s">
        <v>244</v>
      </c>
      <c r="B13" s="11"/>
      <c r="C13" s="8" t="s">
        <v>245</v>
      </c>
      <c r="D13" s="9" t="s">
        <v>233</v>
      </c>
      <c r="E13" s="8">
        <v>20</v>
      </c>
      <c r="F13" s="8" t="s">
        <v>146</v>
      </c>
      <c r="G13" s="8" t="s">
        <v>144</v>
      </c>
      <c r="H13" s="8" t="s">
        <v>144</v>
      </c>
      <c r="I13" s="8">
        <v>115</v>
      </c>
      <c r="J13" s="8">
        <v>4</v>
      </c>
      <c r="K13" s="8">
        <f t="shared" si="1"/>
        <v>119</v>
      </c>
    </row>
    <row r="14" spans="1:11" ht="88.5" customHeight="1">
      <c r="A14" s="8" t="s">
        <v>246</v>
      </c>
      <c r="B14" s="11"/>
      <c r="C14" s="8" t="s">
        <v>247</v>
      </c>
      <c r="D14" s="9" t="s">
        <v>234</v>
      </c>
      <c r="E14" s="8">
        <v>10</v>
      </c>
      <c r="F14" s="8" t="s">
        <v>146</v>
      </c>
      <c r="G14" s="8" t="s">
        <v>144</v>
      </c>
      <c r="H14" s="8" t="s">
        <v>144</v>
      </c>
      <c r="I14" s="8">
        <v>115</v>
      </c>
      <c r="J14" s="8">
        <v>4</v>
      </c>
      <c r="K14" s="8">
        <f t="shared" si="1"/>
        <v>119</v>
      </c>
    </row>
  </sheetData>
  <phoneticPr fontId="1" type="noConversion"/>
  <pageMargins left="0.7" right="0.7" top="0.75" bottom="0.75" header="0.3" footer="0.3"/>
  <pageSetup paperSize="9" orientation="portrait" horizontalDpi="0" verticalDpi="0" r:id="rId1"/>
  <drawing r:id="rId2"/>
</worksheet>
</file>

<file path=xl/worksheets/sheet4.xml><?xml version="1.0" encoding="utf-8"?>
<worksheet xmlns="http://schemas.openxmlformats.org/spreadsheetml/2006/main" xmlns:r="http://schemas.openxmlformats.org/officeDocument/2006/relationships">
  <dimension ref="A1:I16"/>
  <sheetViews>
    <sheetView workbookViewId="0">
      <pane xSplit="1" ySplit="1" topLeftCell="C2" activePane="bottomRight" state="frozen"/>
      <selection pane="topRight" activeCell="B1" sqref="B1"/>
      <selection pane="bottomLeft" activeCell="A2" sqref="A2"/>
      <selection pane="bottomRight" activeCell="D2" sqref="D2:D5"/>
    </sheetView>
  </sheetViews>
  <sheetFormatPr defaultRowHeight="13.5"/>
  <cols>
    <col min="1" max="1" width="21.5" customWidth="1"/>
    <col min="2" max="2" width="14" customWidth="1"/>
    <col min="3" max="3" width="14.625" customWidth="1"/>
    <col min="4" max="4" width="18.75" customWidth="1"/>
    <col min="5" max="5" width="30" customWidth="1"/>
    <col min="6" max="6" width="10.375" customWidth="1"/>
    <col min="7" max="7" width="9" customWidth="1"/>
  </cols>
  <sheetData>
    <row r="1" spans="1:9" s="16" customFormat="1" ht="32.25" customHeight="1">
      <c r="A1" s="13" t="s">
        <v>0</v>
      </c>
      <c r="B1" s="13" t="s">
        <v>147</v>
      </c>
      <c r="C1" s="13" t="s">
        <v>1</v>
      </c>
      <c r="D1" s="14" t="s">
        <v>2</v>
      </c>
      <c r="E1" s="13" t="s">
        <v>3</v>
      </c>
      <c r="F1" s="13" t="s">
        <v>4</v>
      </c>
      <c r="G1" s="15" t="s">
        <v>7</v>
      </c>
      <c r="H1" s="33" t="s">
        <v>516</v>
      </c>
      <c r="I1" s="33" t="s">
        <v>517</v>
      </c>
    </row>
    <row r="2" spans="1:9" ht="22.5" customHeight="1">
      <c r="A2" s="57" t="s">
        <v>153</v>
      </c>
      <c r="B2" s="8" t="s">
        <v>148</v>
      </c>
      <c r="C2" s="62"/>
      <c r="D2" s="62" t="s">
        <v>149</v>
      </c>
      <c r="E2" s="8" t="s">
        <v>454</v>
      </c>
      <c r="F2" s="8">
        <v>90</v>
      </c>
      <c r="G2" s="17" t="s">
        <v>144</v>
      </c>
      <c r="H2" s="8">
        <v>2.1800000000000002</v>
      </c>
      <c r="I2" s="8">
        <f>H2+0.28</f>
        <v>2.46</v>
      </c>
    </row>
    <row r="3" spans="1:9" ht="22.5" customHeight="1">
      <c r="A3" s="60"/>
      <c r="B3" s="8" t="s">
        <v>150</v>
      </c>
      <c r="C3" s="58"/>
      <c r="D3" s="58"/>
      <c r="E3" s="8" t="s">
        <v>453</v>
      </c>
      <c r="F3" s="8">
        <v>84</v>
      </c>
      <c r="G3" s="17" t="s">
        <v>144</v>
      </c>
      <c r="H3" s="8">
        <v>2.76</v>
      </c>
      <c r="I3" s="8">
        <f t="shared" ref="I3:I13" si="0">H3+0.28</f>
        <v>3.04</v>
      </c>
    </row>
    <row r="4" spans="1:9" ht="22.5" customHeight="1">
      <c r="A4" s="60"/>
      <c r="B4" s="8" t="s">
        <v>151</v>
      </c>
      <c r="C4" s="58"/>
      <c r="D4" s="58"/>
      <c r="E4" s="8" t="s">
        <v>452</v>
      </c>
      <c r="F4" s="8">
        <v>90</v>
      </c>
      <c r="G4" s="17" t="s">
        <v>144</v>
      </c>
      <c r="H4" s="8">
        <v>3.14</v>
      </c>
      <c r="I4" s="8">
        <f t="shared" si="0"/>
        <v>3.42</v>
      </c>
    </row>
    <row r="5" spans="1:9" ht="22.5" customHeight="1">
      <c r="A5" s="61"/>
      <c r="B5" s="8" t="s">
        <v>152</v>
      </c>
      <c r="C5" s="59"/>
      <c r="D5" s="59"/>
      <c r="E5" s="8" t="s">
        <v>455</v>
      </c>
      <c r="F5" s="8">
        <v>20</v>
      </c>
      <c r="G5" s="17" t="s">
        <v>144</v>
      </c>
      <c r="H5" s="8">
        <v>3.67</v>
      </c>
      <c r="I5" s="8">
        <f t="shared" si="0"/>
        <v>3.95</v>
      </c>
    </row>
    <row r="6" spans="1:9" ht="19.5" customHeight="1">
      <c r="A6" s="57" t="s">
        <v>154</v>
      </c>
      <c r="B6" s="8" t="s">
        <v>148</v>
      </c>
      <c r="C6" s="63"/>
      <c r="D6" s="63" t="s">
        <v>156</v>
      </c>
      <c r="E6" s="8" t="s">
        <v>456</v>
      </c>
      <c r="F6" s="8">
        <v>326</v>
      </c>
      <c r="G6" s="17" t="s">
        <v>144</v>
      </c>
      <c r="H6" s="8">
        <v>2.19</v>
      </c>
      <c r="I6" s="8">
        <f t="shared" si="0"/>
        <v>2.4699999999999998</v>
      </c>
    </row>
    <row r="7" spans="1:9" ht="19.5" customHeight="1">
      <c r="A7" s="60"/>
      <c r="B7" s="8" t="s">
        <v>150</v>
      </c>
      <c r="C7" s="63"/>
      <c r="D7" s="63"/>
      <c r="E7" s="8" t="s">
        <v>457</v>
      </c>
      <c r="F7" s="8">
        <v>140</v>
      </c>
      <c r="G7" s="17" t="s">
        <v>144</v>
      </c>
      <c r="H7" s="8">
        <v>2.72</v>
      </c>
      <c r="I7" s="8">
        <f t="shared" si="0"/>
        <v>3</v>
      </c>
    </row>
    <row r="8" spans="1:9" ht="19.5" customHeight="1">
      <c r="A8" s="60"/>
      <c r="B8" s="8" t="s">
        <v>151</v>
      </c>
      <c r="C8" s="63"/>
      <c r="D8" s="63"/>
      <c r="E8" s="8" t="s">
        <v>458</v>
      </c>
      <c r="F8" s="8">
        <v>332</v>
      </c>
      <c r="G8" s="17" t="s">
        <v>144</v>
      </c>
      <c r="H8" s="8">
        <v>3.07</v>
      </c>
      <c r="I8" s="8">
        <f t="shared" si="0"/>
        <v>3.3499999999999996</v>
      </c>
    </row>
    <row r="9" spans="1:9" ht="19.5" customHeight="1">
      <c r="A9" s="61"/>
      <c r="B9" s="8" t="s">
        <v>152</v>
      </c>
      <c r="C9" s="63"/>
      <c r="D9" s="63"/>
      <c r="E9" s="8" t="s">
        <v>459</v>
      </c>
      <c r="F9" s="8">
        <v>140</v>
      </c>
      <c r="G9" s="17" t="s">
        <v>144</v>
      </c>
      <c r="H9" s="8">
        <v>3.46</v>
      </c>
      <c r="I9" s="8">
        <f t="shared" si="0"/>
        <v>3.74</v>
      </c>
    </row>
    <row r="10" spans="1:9" ht="19.5" customHeight="1">
      <c r="A10" s="57" t="s">
        <v>155</v>
      </c>
      <c r="B10" s="8" t="s">
        <v>148</v>
      </c>
      <c r="C10" s="63"/>
      <c r="D10" s="63"/>
      <c r="E10" s="8" t="s">
        <v>460</v>
      </c>
      <c r="F10" s="8">
        <v>24</v>
      </c>
      <c r="G10" s="17" t="s">
        <v>144</v>
      </c>
      <c r="H10" s="8">
        <v>2.14</v>
      </c>
      <c r="I10" s="8">
        <f t="shared" si="0"/>
        <v>2.42</v>
      </c>
    </row>
    <row r="11" spans="1:9" ht="19.5" customHeight="1">
      <c r="A11" s="60"/>
      <c r="B11" s="8" t="s">
        <v>150</v>
      </c>
      <c r="C11" s="63"/>
      <c r="D11" s="63"/>
      <c r="E11" s="8" t="s">
        <v>461</v>
      </c>
      <c r="F11" s="8">
        <v>20</v>
      </c>
      <c r="G11" s="17" t="s">
        <v>144</v>
      </c>
      <c r="H11" s="8">
        <v>2.64</v>
      </c>
      <c r="I11" s="8">
        <f t="shared" si="0"/>
        <v>2.92</v>
      </c>
    </row>
    <row r="12" spans="1:9" ht="33" customHeight="1">
      <c r="A12" s="60"/>
      <c r="B12" s="8" t="s">
        <v>151</v>
      </c>
      <c r="C12" s="63"/>
      <c r="D12" s="63"/>
      <c r="E12" s="9" t="s">
        <v>463</v>
      </c>
      <c r="F12" s="8">
        <v>21</v>
      </c>
      <c r="G12" s="17" t="s">
        <v>144</v>
      </c>
      <c r="H12" s="8">
        <v>2.92</v>
      </c>
      <c r="I12" s="8">
        <f t="shared" si="0"/>
        <v>3.2</v>
      </c>
    </row>
    <row r="13" spans="1:9" ht="35.25" customHeight="1">
      <c r="A13" s="61"/>
      <c r="B13" s="8" t="s">
        <v>152</v>
      </c>
      <c r="C13" s="63"/>
      <c r="D13" s="63"/>
      <c r="E13" s="8" t="s">
        <v>462</v>
      </c>
      <c r="F13" s="8">
        <v>20</v>
      </c>
      <c r="G13" s="17" t="s">
        <v>144</v>
      </c>
      <c r="H13" s="8">
        <v>3.72</v>
      </c>
      <c r="I13" s="8">
        <f t="shared" si="0"/>
        <v>4</v>
      </c>
    </row>
    <row r="14" spans="1:9">
      <c r="E14" s="34"/>
      <c r="F14" s="35"/>
    </row>
    <row r="16" spans="1:9">
      <c r="C16" s="31"/>
    </row>
  </sheetData>
  <mergeCells count="7">
    <mergeCell ref="A2:A5"/>
    <mergeCell ref="D2:D5"/>
    <mergeCell ref="C2:C5"/>
    <mergeCell ref="C6:C13"/>
    <mergeCell ref="D6:D13"/>
    <mergeCell ref="A6:A9"/>
    <mergeCell ref="A10:A13"/>
  </mergeCells>
  <phoneticPr fontId="1" type="noConversion"/>
  <pageMargins left="0.7" right="0.7" top="0.75" bottom="0.75" header="0.3" footer="0.3"/>
  <pageSetup paperSize="9" orientation="portrait" horizontalDpi="0" verticalDpi="0" r:id="rId1"/>
  <drawing r:id="rId2"/>
</worksheet>
</file>

<file path=xl/worksheets/sheet5.xml><?xml version="1.0" encoding="utf-8"?>
<worksheet xmlns="http://schemas.openxmlformats.org/spreadsheetml/2006/main" xmlns:r="http://schemas.openxmlformats.org/officeDocument/2006/relationships">
  <dimension ref="A1:O25"/>
  <sheetViews>
    <sheetView workbookViewId="0">
      <pane xSplit="2" ySplit="1" topLeftCell="C2" activePane="bottomRight" state="frozen"/>
      <selection pane="topRight" activeCell="C1" sqref="C1"/>
      <selection pane="bottomLeft" activeCell="A2" sqref="A2"/>
      <selection pane="bottomRight" activeCell="G4" sqref="G4"/>
    </sheetView>
  </sheetViews>
  <sheetFormatPr defaultRowHeight="13.5"/>
  <cols>
    <col min="1" max="1" width="15.25" customWidth="1"/>
    <col min="2" max="2" width="20.375" customWidth="1"/>
    <col min="3" max="3" width="18" customWidth="1"/>
    <col min="4" max="4" width="19.75" customWidth="1"/>
    <col min="5" max="5" width="8.375" style="42" customWidth="1"/>
    <col min="6" max="6" width="8" customWidth="1"/>
    <col min="7" max="7" width="8.625" customWidth="1"/>
    <col min="9" max="9" width="7.625" customWidth="1"/>
    <col min="13" max="13" width="11.25" customWidth="1"/>
  </cols>
  <sheetData>
    <row r="1" spans="1:15" ht="27">
      <c r="A1" s="1" t="s">
        <v>0</v>
      </c>
      <c r="B1" s="1" t="s">
        <v>1</v>
      </c>
      <c r="C1" s="2" t="s">
        <v>2</v>
      </c>
      <c r="D1" s="3" t="s">
        <v>3</v>
      </c>
      <c r="E1" s="1" t="s">
        <v>4</v>
      </c>
      <c r="F1" s="5" t="s">
        <v>7</v>
      </c>
      <c r="G1" s="5" t="s">
        <v>8</v>
      </c>
      <c r="H1" s="1" t="s">
        <v>9</v>
      </c>
      <c r="I1" s="1" t="s">
        <v>10</v>
      </c>
      <c r="J1" s="6" t="s">
        <v>11</v>
      </c>
      <c r="K1" s="7" t="s">
        <v>12</v>
      </c>
      <c r="L1" s="7" t="s">
        <v>13</v>
      </c>
      <c r="M1" s="7" t="s">
        <v>14</v>
      </c>
      <c r="N1" s="7" t="s">
        <v>15</v>
      </c>
      <c r="O1" s="7" t="s">
        <v>16</v>
      </c>
    </row>
    <row r="2" spans="1:15" ht="99" customHeight="1">
      <c r="A2" s="8" t="s">
        <v>118</v>
      </c>
      <c r="B2" s="8"/>
      <c r="C2" s="8" t="s">
        <v>853</v>
      </c>
      <c r="D2" s="20" t="s">
        <v>483</v>
      </c>
      <c r="E2" s="39">
        <v>3</v>
      </c>
      <c r="F2" s="8" t="s">
        <v>484</v>
      </c>
      <c r="G2" s="8" t="s">
        <v>484</v>
      </c>
      <c r="H2" s="8">
        <v>52.5</v>
      </c>
      <c r="I2" s="8">
        <v>2</v>
      </c>
      <c r="J2" s="8">
        <f>H2+I2</f>
        <v>54.5</v>
      </c>
      <c r="K2" s="56">
        <v>6.8000000000000005E-2</v>
      </c>
      <c r="L2" s="55">
        <f>((J2*(1+6%)/5.9)*(1+K2)+1)*1.1</f>
        <v>12.603084067796612</v>
      </c>
      <c r="M2" s="55">
        <f t="shared" ref="M2" si="0">L2*(1+(45%+110%+45%*110%))</f>
        <v>38.376390986440683</v>
      </c>
      <c r="N2" s="8">
        <v>38.99</v>
      </c>
      <c r="O2" s="8" t="str">
        <f t="shared" ref="O2" si="1">CONCATENATE(ROUND(N2/0.7,0),".99")</f>
        <v>56.99</v>
      </c>
    </row>
    <row r="3" spans="1:15" ht="99" customHeight="1">
      <c r="A3" s="8" t="s">
        <v>119</v>
      </c>
      <c r="B3" s="8"/>
      <c r="C3" s="8" t="s">
        <v>854</v>
      </c>
      <c r="D3" s="20" t="s">
        <v>485</v>
      </c>
      <c r="E3" s="39">
        <v>3</v>
      </c>
      <c r="F3" s="8" t="s">
        <v>484</v>
      </c>
      <c r="G3" s="8" t="s">
        <v>484</v>
      </c>
      <c r="H3" s="8">
        <v>52.5</v>
      </c>
      <c r="I3" s="8">
        <v>2</v>
      </c>
      <c r="J3" s="8">
        <f t="shared" ref="J3:J25" si="2">H3+I3</f>
        <v>54.5</v>
      </c>
      <c r="K3" s="56">
        <v>6.8000000000000005E-2</v>
      </c>
      <c r="L3" s="55">
        <f t="shared" ref="L3:L25" si="3">((J3*(1+6%)/5.9)*(1+K3)+1)*1.1</f>
        <v>12.603084067796612</v>
      </c>
      <c r="M3" s="55">
        <f t="shared" ref="M3:M25" si="4">L3*(1+(45%+110%+45%*110%))</f>
        <v>38.376390986440683</v>
      </c>
      <c r="N3" s="8">
        <v>38.99</v>
      </c>
      <c r="O3" s="8" t="str">
        <f t="shared" ref="O3:O25" si="5">CONCATENATE(ROUND(N3/0.7,0),".99")</f>
        <v>56.99</v>
      </c>
    </row>
    <row r="4" spans="1:15" ht="99" customHeight="1">
      <c r="A4" s="8" t="s">
        <v>120</v>
      </c>
      <c r="B4" s="8"/>
      <c r="C4" s="8" t="s">
        <v>855</v>
      </c>
      <c r="D4" s="20" t="s">
        <v>486</v>
      </c>
      <c r="E4" s="39">
        <v>3</v>
      </c>
      <c r="F4" s="8" t="s">
        <v>484</v>
      </c>
      <c r="G4" s="8" t="s">
        <v>484</v>
      </c>
      <c r="H4" s="8">
        <v>52.5</v>
      </c>
      <c r="I4" s="8">
        <v>2</v>
      </c>
      <c r="J4" s="8">
        <f t="shared" si="2"/>
        <v>54.5</v>
      </c>
      <c r="K4" s="56">
        <v>6.8000000000000005E-2</v>
      </c>
      <c r="L4" s="55">
        <f t="shared" si="3"/>
        <v>12.603084067796612</v>
      </c>
      <c r="M4" s="55">
        <f t="shared" si="4"/>
        <v>38.376390986440683</v>
      </c>
      <c r="N4" s="8">
        <v>38.99</v>
      </c>
      <c r="O4" s="8" t="str">
        <f t="shared" si="5"/>
        <v>56.99</v>
      </c>
    </row>
    <row r="5" spans="1:15" ht="99" customHeight="1">
      <c r="A5" s="8" t="s">
        <v>121</v>
      </c>
      <c r="B5" s="8"/>
      <c r="C5" s="8" t="s">
        <v>856</v>
      </c>
      <c r="D5" s="20" t="s">
        <v>487</v>
      </c>
      <c r="E5" s="39">
        <v>3</v>
      </c>
      <c r="F5" s="8" t="s">
        <v>484</v>
      </c>
      <c r="G5" s="8" t="s">
        <v>484</v>
      </c>
      <c r="H5" s="8">
        <v>52.5</v>
      </c>
      <c r="I5" s="8">
        <v>2</v>
      </c>
      <c r="J5" s="8">
        <f t="shared" si="2"/>
        <v>54.5</v>
      </c>
      <c r="K5" s="56">
        <v>6.8000000000000005E-2</v>
      </c>
      <c r="L5" s="55">
        <f t="shared" si="3"/>
        <v>12.603084067796612</v>
      </c>
      <c r="M5" s="55">
        <f t="shared" si="4"/>
        <v>38.376390986440683</v>
      </c>
      <c r="N5" s="8">
        <v>38.99</v>
      </c>
      <c r="O5" s="8" t="str">
        <f t="shared" si="5"/>
        <v>56.99</v>
      </c>
    </row>
    <row r="6" spans="1:15" ht="99" customHeight="1">
      <c r="A6" s="8" t="s">
        <v>122</v>
      </c>
      <c r="B6" s="8"/>
      <c r="C6" s="8" t="s">
        <v>857</v>
      </c>
      <c r="D6" s="20" t="s">
        <v>488</v>
      </c>
      <c r="E6" s="39">
        <v>3</v>
      </c>
      <c r="F6" s="8" t="s">
        <v>484</v>
      </c>
      <c r="G6" s="8" t="s">
        <v>484</v>
      </c>
      <c r="H6" s="8">
        <v>52.5</v>
      </c>
      <c r="I6" s="8">
        <v>2</v>
      </c>
      <c r="J6" s="8">
        <f t="shared" si="2"/>
        <v>54.5</v>
      </c>
      <c r="K6" s="56">
        <v>6.8000000000000005E-2</v>
      </c>
      <c r="L6" s="55">
        <f t="shared" si="3"/>
        <v>12.603084067796612</v>
      </c>
      <c r="M6" s="55">
        <f t="shared" si="4"/>
        <v>38.376390986440683</v>
      </c>
      <c r="N6" s="8">
        <v>38.99</v>
      </c>
      <c r="O6" s="8" t="str">
        <f t="shared" si="5"/>
        <v>56.99</v>
      </c>
    </row>
    <row r="7" spans="1:15" ht="99" customHeight="1">
      <c r="A7" s="8" t="s">
        <v>123</v>
      </c>
      <c r="B7" s="8"/>
      <c r="C7" s="8" t="s">
        <v>858</v>
      </c>
      <c r="D7" s="20" t="s">
        <v>489</v>
      </c>
      <c r="E7" s="39">
        <v>3</v>
      </c>
      <c r="F7" s="8" t="s">
        <v>484</v>
      </c>
      <c r="G7" s="8" t="s">
        <v>484</v>
      </c>
      <c r="H7" s="8">
        <v>135.5</v>
      </c>
      <c r="I7" s="8">
        <v>2</v>
      </c>
      <c r="J7" s="8">
        <f t="shared" si="2"/>
        <v>137.5</v>
      </c>
      <c r="K7" s="56">
        <v>6.8000000000000005E-2</v>
      </c>
      <c r="L7" s="55">
        <f t="shared" si="3"/>
        <v>30.121542372881358</v>
      </c>
      <c r="M7" s="55">
        <f t="shared" si="4"/>
        <v>91.720096525423727</v>
      </c>
      <c r="N7" s="8">
        <v>89.89</v>
      </c>
      <c r="O7" s="8" t="str">
        <f t="shared" si="5"/>
        <v>128.99</v>
      </c>
    </row>
    <row r="8" spans="1:15" ht="99" customHeight="1">
      <c r="A8" s="8" t="s">
        <v>124</v>
      </c>
      <c r="B8" s="8"/>
      <c r="C8" s="8" t="s">
        <v>859</v>
      </c>
      <c r="D8" s="20" t="s">
        <v>490</v>
      </c>
      <c r="E8" s="39">
        <v>3</v>
      </c>
      <c r="F8" s="8" t="s">
        <v>484</v>
      </c>
      <c r="G8" s="8" t="s">
        <v>484</v>
      </c>
      <c r="H8" s="8">
        <v>135.5</v>
      </c>
      <c r="I8" s="8">
        <v>2</v>
      </c>
      <c r="J8" s="8">
        <f t="shared" si="2"/>
        <v>137.5</v>
      </c>
      <c r="K8" s="56">
        <v>6.8000000000000005E-2</v>
      </c>
      <c r="L8" s="55">
        <f t="shared" si="3"/>
        <v>30.121542372881358</v>
      </c>
      <c r="M8" s="55">
        <f t="shared" si="4"/>
        <v>91.720096525423727</v>
      </c>
      <c r="N8" s="8">
        <v>89.89</v>
      </c>
      <c r="O8" s="8" t="str">
        <f t="shared" si="5"/>
        <v>128.99</v>
      </c>
    </row>
    <row r="9" spans="1:15" ht="99" customHeight="1">
      <c r="A9" s="8" t="s">
        <v>125</v>
      </c>
      <c r="B9" s="8"/>
      <c r="C9" s="8" t="s">
        <v>860</v>
      </c>
      <c r="D9" s="20" t="s">
        <v>491</v>
      </c>
      <c r="E9" s="39">
        <v>3</v>
      </c>
      <c r="F9" s="8" t="s">
        <v>484</v>
      </c>
      <c r="G9" s="8" t="s">
        <v>484</v>
      </c>
      <c r="H9" s="8">
        <v>135.5</v>
      </c>
      <c r="I9" s="8">
        <v>2</v>
      </c>
      <c r="J9" s="8">
        <f t="shared" si="2"/>
        <v>137.5</v>
      </c>
      <c r="K9" s="56">
        <v>6.8000000000000005E-2</v>
      </c>
      <c r="L9" s="55">
        <f t="shared" si="3"/>
        <v>30.121542372881358</v>
      </c>
      <c r="M9" s="55">
        <f t="shared" si="4"/>
        <v>91.720096525423727</v>
      </c>
      <c r="N9" s="8">
        <v>89.89</v>
      </c>
      <c r="O9" s="8" t="str">
        <f t="shared" si="5"/>
        <v>128.99</v>
      </c>
    </row>
    <row r="10" spans="1:15" ht="99" customHeight="1">
      <c r="A10" s="8" t="s">
        <v>126</v>
      </c>
      <c r="B10" s="8"/>
      <c r="C10" s="8" t="s">
        <v>861</v>
      </c>
      <c r="D10" s="20" t="s">
        <v>492</v>
      </c>
      <c r="E10" s="39">
        <v>3</v>
      </c>
      <c r="F10" s="8" t="s">
        <v>484</v>
      </c>
      <c r="G10" s="8" t="s">
        <v>484</v>
      </c>
      <c r="H10" s="8">
        <v>135.5</v>
      </c>
      <c r="I10" s="8">
        <v>2</v>
      </c>
      <c r="J10" s="8">
        <f t="shared" si="2"/>
        <v>137.5</v>
      </c>
      <c r="K10" s="56">
        <v>6.8000000000000005E-2</v>
      </c>
      <c r="L10" s="55">
        <f t="shared" si="3"/>
        <v>30.121542372881358</v>
      </c>
      <c r="M10" s="55">
        <f t="shared" si="4"/>
        <v>91.720096525423727</v>
      </c>
      <c r="N10" s="8">
        <v>89.89</v>
      </c>
      <c r="O10" s="8" t="str">
        <f t="shared" si="5"/>
        <v>128.99</v>
      </c>
    </row>
    <row r="11" spans="1:15" ht="99" customHeight="1">
      <c r="A11" s="8" t="s">
        <v>127</v>
      </c>
      <c r="B11" s="8"/>
      <c r="C11" s="8" t="s">
        <v>862</v>
      </c>
      <c r="D11" s="20" t="s">
        <v>493</v>
      </c>
      <c r="E11" s="39">
        <v>3</v>
      </c>
      <c r="F11" s="8" t="s">
        <v>484</v>
      </c>
      <c r="G11" s="8" t="s">
        <v>484</v>
      </c>
      <c r="H11" s="8">
        <v>135.5</v>
      </c>
      <c r="I11" s="8">
        <v>2</v>
      </c>
      <c r="J11" s="8">
        <f t="shared" si="2"/>
        <v>137.5</v>
      </c>
      <c r="K11" s="56">
        <v>6.8000000000000005E-2</v>
      </c>
      <c r="L11" s="55">
        <f t="shared" si="3"/>
        <v>30.121542372881358</v>
      </c>
      <c r="M11" s="55">
        <f t="shared" si="4"/>
        <v>91.720096525423727</v>
      </c>
      <c r="N11" s="8">
        <v>89.89</v>
      </c>
      <c r="O11" s="8" t="str">
        <f t="shared" si="5"/>
        <v>128.99</v>
      </c>
    </row>
    <row r="12" spans="1:15" ht="99" customHeight="1">
      <c r="A12" s="8" t="s">
        <v>128</v>
      </c>
      <c r="B12" s="8"/>
      <c r="C12" s="8" t="s">
        <v>863</v>
      </c>
      <c r="D12" s="20" t="s">
        <v>494</v>
      </c>
      <c r="E12" s="39">
        <v>3</v>
      </c>
      <c r="F12" s="8" t="s">
        <v>484</v>
      </c>
      <c r="G12" s="8" t="s">
        <v>484</v>
      </c>
      <c r="H12" s="8">
        <v>135.5</v>
      </c>
      <c r="I12" s="8">
        <v>2</v>
      </c>
      <c r="J12" s="8">
        <f t="shared" si="2"/>
        <v>137.5</v>
      </c>
      <c r="K12" s="56">
        <v>6.8000000000000005E-2</v>
      </c>
      <c r="L12" s="55">
        <f t="shared" si="3"/>
        <v>30.121542372881358</v>
      </c>
      <c r="M12" s="55">
        <f t="shared" si="4"/>
        <v>91.720096525423727</v>
      </c>
      <c r="N12" s="8">
        <v>89.89</v>
      </c>
      <c r="O12" s="8" t="str">
        <f t="shared" si="5"/>
        <v>128.99</v>
      </c>
    </row>
    <row r="13" spans="1:15" ht="99" customHeight="1">
      <c r="A13" s="8" t="s">
        <v>129</v>
      </c>
      <c r="B13" s="8"/>
      <c r="C13" s="8" t="s">
        <v>864</v>
      </c>
      <c r="D13" s="20" t="s">
        <v>495</v>
      </c>
      <c r="E13" s="39">
        <v>3</v>
      </c>
      <c r="F13" s="8" t="s">
        <v>484</v>
      </c>
      <c r="G13" s="8" t="s">
        <v>484</v>
      </c>
      <c r="H13" s="8">
        <v>71.5</v>
      </c>
      <c r="I13" s="8">
        <v>2</v>
      </c>
      <c r="J13" s="8">
        <f t="shared" si="2"/>
        <v>73.5</v>
      </c>
      <c r="K13" s="56">
        <v>6.8000000000000005E-2</v>
      </c>
      <c r="L13" s="55">
        <f t="shared" si="3"/>
        <v>16.613333559322037</v>
      </c>
      <c r="M13" s="55">
        <f t="shared" si="4"/>
        <v>50.587600688135602</v>
      </c>
      <c r="N13" s="8">
        <v>79.989999999999995</v>
      </c>
      <c r="O13" s="8" t="str">
        <f t="shared" si="5"/>
        <v>114.99</v>
      </c>
    </row>
    <row r="14" spans="1:15" ht="99" customHeight="1">
      <c r="A14" s="8" t="s">
        <v>130</v>
      </c>
      <c r="B14" s="8"/>
      <c r="C14" s="8" t="s">
        <v>865</v>
      </c>
      <c r="D14" s="20" t="s">
        <v>496</v>
      </c>
      <c r="E14" s="39">
        <v>3</v>
      </c>
      <c r="F14" s="8" t="s">
        <v>484</v>
      </c>
      <c r="G14" s="8" t="s">
        <v>484</v>
      </c>
      <c r="H14" s="8">
        <v>71.5</v>
      </c>
      <c r="I14" s="8">
        <v>2</v>
      </c>
      <c r="J14" s="8">
        <f t="shared" si="2"/>
        <v>73.5</v>
      </c>
      <c r="K14" s="56">
        <v>6.8000000000000005E-2</v>
      </c>
      <c r="L14" s="55">
        <f t="shared" si="3"/>
        <v>16.613333559322037</v>
      </c>
      <c r="M14" s="55">
        <f t="shared" si="4"/>
        <v>50.587600688135602</v>
      </c>
      <c r="N14" s="8">
        <v>79.989999999999995</v>
      </c>
      <c r="O14" s="8" t="str">
        <f t="shared" si="5"/>
        <v>114.99</v>
      </c>
    </row>
    <row r="15" spans="1:15" ht="99" customHeight="1">
      <c r="A15" s="8" t="s">
        <v>131</v>
      </c>
      <c r="B15" s="8"/>
      <c r="C15" s="8" t="s">
        <v>866</v>
      </c>
      <c r="D15" s="20" t="s">
        <v>497</v>
      </c>
      <c r="E15" s="39">
        <v>3</v>
      </c>
      <c r="F15" s="8" t="s">
        <v>484</v>
      </c>
      <c r="G15" s="8" t="s">
        <v>484</v>
      </c>
      <c r="H15" s="8">
        <v>71.5</v>
      </c>
      <c r="I15" s="8">
        <v>2</v>
      </c>
      <c r="J15" s="8">
        <f t="shared" si="2"/>
        <v>73.5</v>
      </c>
      <c r="K15" s="56">
        <v>6.8000000000000005E-2</v>
      </c>
      <c r="L15" s="55">
        <f t="shared" si="3"/>
        <v>16.613333559322037</v>
      </c>
      <c r="M15" s="55">
        <f t="shared" si="4"/>
        <v>50.587600688135602</v>
      </c>
      <c r="N15" s="8">
        <v>79.989999999999995</v>
      </c>
      <c r="O15" s="8" t="str">
        <f t="shared" si="5"/>
        <v>114.99</v>
      </c>
    </row>
    <row r="16" spans="1:15" ht="99" customHeight="1">
      <c r="A16" s="8" t="s">
        <v>132</v>
      </c>
      <c r="B16" s="8"/>
      <c r="C16" s="8" t="s">
        <v>867</v>
      </c>
      <c r="D16" s="20" t="s">
        <v>498</v>
      </c>
      <c r="E16" s="39">
        <v>3</v>
      </c>
      <c r="F16" s="8" t="s">
        <v>484</v>
      </c>
      <c r="G16" s="8" t="s">
        <v>484</v>
      </c>
      <c r="H16" s="8">
        <v>71.5</v>
      </c>
      <c r="I16" s="8">
        <v>2</v>
      </c>
      <c r="J16" s="8">
        <f t="shared" si="2"/>
        <v>73.5</v>
      </c>
      <c r="K16" s="56">
        <v>6.8000000000000005E-2</v>
      </c>
      <c r="L16" s="55">
        <f t="shared" si="3"/>
        <v>16.613333559322037</v>
      </c>
      <c r="M16" s="55">
        <f t="shared" si="4"/>
        <v>50.587600688135602</v>
      </c>
      <c r="N16" s="8">
        <v>79.989999999999995</v>
      </c>
      <c r="O16" s="8" t="str">
        <f t="shared" si="5"/>
        <v>114.99</v>
      </c>
    </row>
    <row r="17" spans="1:15" ht="99" customHeight="1">
      <c r="A17" s="8" t="s">
        <v>133</v>
      </c>
      <c r="B17" s="8"/>
      <c r="C17" s="8" t="s">
        <v>868</v>
      </c>
      <c r="D17" s="20" t="s">
        <v>499</v>
      </c>
      <c r="E17" s="39">
        <v>2</v>
      </c>
      <c r="F17" s="8" t="s">
        <v>484</v>
      </c>
      <c r="G17" s="8" t="s">
        <v>484</v>
      </c>
      <c r="H17" s="8">
        <v>84.6</v>
      </c>
      <c r="I17" s="8">
        <v>2</v>
      </c>
      <c r="J17" s="8">
        <f t="shared" si="2"/>
        <v>86.6</v>
      </c>
      <c r="K17" s="56">
        <v>6.8000000000000005E-2</v>
      </c>
      <c r="L17" s="55">
        <f t="shared" si="3"/>
        <v>19.378295050847456</v>
      </c>
      <c r="M17" s="55">
        <f t="shared" si="4"/>
        <v>59.006908429830503</v>
      </c>
      <c r="N17" s="8">
        <v>59.99</v>
      </c>
      <c r="O17" s="8" t="str">
        <f t="shared" si="5"/>
        <v>86.99</v>
      </c>
    </row>
    <row r="18" spans="1:15" ht="99" customHeight="1">
      <c r="A18" s="8" t="s">
        <v>134</v>
      </c>
      <c r="B18" s="8"/>
      <c r="C18" s="8" t="s">
        <v>869</v>
      </c>
      <c r="D18" s="20" t="s">
        <v>500</v>
      </c>
      <c r="E18" s="39">
        <v>3</v>
      </c>
      <c r="F18" s="8" t="s">
        <v>484</v>
      </c>
      <c r="G18" s="8" t="s">
        <v>484</v>
      </c>
      <c r="H18" s="8">
        <v>84.6</v>
      </c>
      <c r="I18" s="8">
        <v>2</v>
      </c>
      <c r="J18" s="8">
        <f t="shared" si="2"/>
        <v>86.6</v>
      </c>
      <c r="K18" s="56">
        <v>6.8000000000000005E-2</v>
      </c>
      <c r="L18" s="55">
        <f t="shared" si="3"/>
        <v>19.378295050847456</v>
      </c>
      <c r="M18" s="55">
        <f t="shared" si="4"/>
        <v>59.006908429830503</v>
      </c>
      <c r="N18" s="8">
        <v>59.99</v>
      </c>
      <c r="O18" s="8" t="str">
        <f t="shared" si="5"/>
        <v>86.99</v>
      </c>
    </row>
    <row r="19" spans="1:15" ht="99" customHeight="1">
      <c r="A19" s="8" t="s">
        <v>135</v>
      </c>
      <c r="B19" s="8"/>
      <c r="C19" s="8" t="s">
        <v>870</v>
      </c>
      <c r="D19" s="20" t="s">
        <v>501</v>
      </c>
      <c r="E19" s="39">
        <v>3</v>
      </c>
      <c r="F19" s="8" t="s">
        <v>484</v>
      </c>
      <c r="G19" s="8" t="s">
        <v>484</v>
      </c>
      <c r="H19" s="8">
        <v>84.6</v>
      </c>
      <c r="I19" s="8">
        <v>2</v>
      </c>
      <c r="J19" s="8">
        <f t="shared" si="2"/>
        <v>86.6</v>
      </c>
      <c r="K19" s="56">
        <v>6.8000000000000005E-2</v>
      </c>
      <c r="L19" s="55">
        <f t="shared" si="3"/>
        <v>19.378295050847456</v>
      </c>
      <c r="M19" s="55">
        <f t="shared" si="4"/>
        <v>59.006908429830503</v>
      </c>
      <c r="N19" s="8">
        <v>59.99</v>
      </c>
      <c r="O19" s="8" t="str">
        <f t="shared" si="5"/>
        <v>86.99</v>
      </c>
    </row>
    <row r="20" spans="1:15" ht="99" customHeight="1">
      <c r="A20" s="8" t="s">
        <v>136</v>
      </c>
      <c r="B20" s="8"/>
      <c r="C20" s="8" t="s">
        <v>871</v>
      </c>
      <c r="D20" s="20" t="s">
        <v>502</v>
      </c>
      <c r="E20" s="39">
        <v>3</v>
      </c>
      <c r="F20" s="8" t="s">
        <v>484</v>
      </c>
      <c r="G20" s="8" t="s">
        <v>484</v>
      </c>
      <c r="H20" s="8">
        <v>185.5</v>
      </c>
      <c r="I20" s="8">
        <v>2</v>
      </c>
      <c r="J20" s="8">
        <f t="shared" si="2"/>
        <v>187.5</v>
      </c>
      <c r="K20" s="56">
        <v>6.8000000000000005E-2</v>
      </c>
      <c r="L20" s="55">
        <f t="shared" si="3"/>
        <v>40.674830508474578</v>
      </c>
      <c r="M20" s="55">
        <f t="shared" si="4"/>
        <v>123.85485889830508</v>
      </c>
      <c r="N20" s="8">
        <v>123.99</v>
      </c>
      <c r="O20" s="8" t="str">
        <f t="shared" si="5"/>
        <v>177.99</v>
      </c>
    </row>
    <row r="21" spans="1:15" ht="99" customHeight="1">
      <c r="A21" s="8" t="s">
        <v>137</v>
      </c>
      <c r="B21" s="8"/>
      <c r="C21" s="8" t="s">
        <v>872</v>
      </c>
      <c r="D21" s="20" t="s">
        <v>503</v>
      </c>
      <c r="E21" s="39">
        <v>3</v>
      </c>
      <c r="F21" s="8" t="s">
        <v>484</v>
      </c>
      <c r="G21" s="8" t="s">
        <v>484</v>
      </c>
      <c r="H21" s="8">
        <v>185.5</v>
      </c>
      <c r="I21" s="8">
        <v>2</v>
      </c>
      <c r="J21" s="8">
        <f t="shared" si="2"/>
        <v>187.5</v>
      </c>
      <c r="K21" s="56">
        <v>6.8000000000000005E-2</v>
      </c>
      <c r="L21" s="55">
        <f t="shared" si="3"/>
        <v>40.674830508474578</v>
      </c>
      <c r="M21" s="55">
        <f t="shared" si="4"/>
        <v>123.85485889830508</v>
      </c>
      <c r="N21" s="8">
        <v>123.99</v>
      </c>
      <c r="O21" s="8" t="str">
        <f t="shared" si="5"/>
        <v>177.99</v>
      </c>
    </row>
    <row r="22" spans="1:15" ht="99" customHeight="1">
      <c r="A22" s="8" t="s">
        <v>138</v>
      </c>
      <c r="B22" s="8"/>
      <c r="C22" s="8" t="s">
        <v>873</v>
      </c>
      <c r="D22" s="20" t="s">
        <v>504</v>
      </c>
      <c r="E22" s="39">
        <v>3</v>
      </c>
      <c r="F22" s="8" t="s">
        <v>484</v>
      </c>
      <c r="G22" s="8" t="s">
        <v>484</v>
      </c>
      <c r="H22" s="8">
        <v>185.5</v>
      </c>
      <c r="I22" s="8">
        <v>2</v>
      </c>
      <c r="J22" s="8">
        <f t="shared" si="2"/>
        <v>187.5</v>
      </c>
      <c r="K22" s="56">
        <v>6.8000000000000005E-2</v>
      </c>
      <c r="L22" s="55">
        <f t="shared" si="3"/>
        <v>40.674830508474578</v>
      </c>
      <c r="M22" s="55">
        <f t="shared" si="4"/>
        <v>123.85485889830508</v>
      </c>
      <c r="N22" s="8">
        <v>123.99</v>
      </c>
      <c r="O22" s="8" t="str">
        <f t="shared" si="5"/>
        <v>177.99</v>
      </c>
    </row>
    <row r="23" spans="1:15" ht="99" customHeight="1">
      <c r="A23" s="8" t="s">
        <v>139</v>
      </c>
      <c r="B23" s="8"/>
      <c r="C23" s="8" t="s">
        <v>874</v>
      </c>
      <c r="D23" s="20" t="s">
        <v>505</v>
      </c>
      <c r="E23" s="39">
        <v>3</v>
      </c>
      <c r="F23" s="8" t="s">
        <v>484</v>
      </c>
      <c r="G23" s="8" t="s">
        <v>484</v>
      </c>
      <c r="H23" s="8">
        <v>185.5</v>
      </c>
      <c r="I23" s="8">
        <v>2</v>
      </c>
      <c r="J23" s="8">
        <f t="shared" si="2"/>
        <v>187.5</v>
      </c>
      <c r="K23" s="56">
        <v>6.8000000000000005E-2</v>
      </c>
      <c r="L23" s="55">
        <f t="shared" si="3"/>
        <v>40.674830508474578</v>
      </c>
      <c r="M23" s="55">
        <f t="shared" si="4"/>
        <v>123.85485889830508</v>
      </c>
      <c r="N23" s="8">
        <v>123.99</v>
      </c>
      <c r="O23" s="8" t="str">
        <f t="shared" si="5"/>
        <v>177.99</v>
      </c>
    </row>
    <row r="24" spans="1:15" ht="99" customHeight="1">
      <c r="A24" s="8" t="s">
        <v>140</v>
      </c>
      <c r="B24" s="8"/>
      <c r="C24" s="8" t="s">
        <v>875</v>
      </c>
      <c r="D24" s="20" t="s">
        <v>506</v>
      </c>
      <c r="E24" s="39">
        <v>3</v>
      </c>
      <c r="F24" s="8" t="s">
        <v>484</v>
      </c>
      <c r="G24" s="8" t="s">
        <v>484</v>
      </c>
      <c r="H24" s="8">
        <v>185.5</v>
      </c>
      <c r="I24" s="8">
        <v>2</v>
      </c>
      <c r="J24" s="8">
        <f t="shared" si="2"/>
        <v>187.5</v>
      </c>
      <c r="K24" s="56">
        <v>6.8000000000000005E-2</v>
      </c>
      <c r="L24" s="55">
        <f t="shared" si="3"/>
        <v>40.674830508474578</v>
      </c>
      <c r="M24" s="55">
        <f t="shared" si="4"/>
        <v>123.85485889830508</v>
      </c>
      <c r="N24" s="8">
        <v>123.99</v>
      </c>
      <c r="O24" s="8" t="str">
        <f t="shared" si="5"/>
        <v>177.99</v>
      </c>
    </row>
    <row r="25" spans="1:15" ht="99" customHeight="1">
      <c r="A25" s="8" t="s">
        <v>141</v>
      </c>
      <c r="B25" s="8"/>
      <c r="C25" s="8" t="s">
        <v>876</v>
      </c>
      <c r="D25" s="20" t="s">
        <v>507</v>
      </c>
      <c r="E25" s="39">
        <v>3</v>
      </c>
      <c r="F25" s="8" t="s">
        <v>484</v>
      </c>
      <c r="G25" s="8" t="s">
        <v>484</v>
      </c>
      <c r="H25" s="8">
        <v>185.5</v>
      </c>
      <c r="I25" s="8">
        <v>2</v>
      </c>
      <c r="J25" s="8">
        <f t="shared" si="2"/>
        <v>187.5</v>
      </c>
      <c r="K25" s="56">
        <v>6.8000000000000005E-2</v>
      </c>
      <c r="L25" s="55">
        <f t="shared" si="3"/>
        <v>40.674830508474578</v>
      </c>
      <c r="M25" s="55">
        <f t="shared" si="4"/>
        <v>123.85485889830508</v>
      </c>
      <c r="N25" s="8">
        <v>123.99</v>
      </c>
      <c r="O25" s="8" t="str">
        <f t="shared" si="5"/>
        <v>177.99</v>
      </c>
    </row>
  </sheetData>
  <phoneticPr fontId="1" type="noConversion"/>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dimension ref="A1:R79"/>
  <sheetViews>
    <sheetView workbookViewId="0">
      <pane xSplit="2" ySplit="1" topLeftCell="C2" activePane="bottomRight" state="frozen"/>
      <selection pane="topRight" activeCell="C1" sqref="C1"/>
      <selection pane="bottomLeft" activeCell="A2" sqref="A2"/>
      <selection pane="bottomRight" activeCell="D2" sqref="D2"/>
    </sheetView>
  </sheetViews>
  <sheetFormatPr defaultRowHeight="13.5"/>
  <cols>
    <col min="1" max="1" width="15.625" customWidth="1"/>
    <col min="2" max="2" width="20" customWidth="1"/>
    <col min="3" max="3" width="20.25" style="22" customWidth="1"/>
    <col min="4" max="4" width="29.125" customWidth="1"/>
    <col min="5" max="5" width="8.25" style="42" customWidth="1"/>
    <col min="6" max="6" width="10.25" customWidth="1"/>
    <col min="8" max="8" width="7.25" customWidth="1"/>
    <col min="9" max="9" width="8.375" customWidth="1"/>
    <col min="10" max="10" width="7.75" customWidth="1"/>
    <col min="11" max="11" width="9.75" customWidth="1"/>
    <col min="12" max="12" width="6.875" customWidth="1"/>
    <col min="13" max="13" width="8.875" customWidth="1"/>
  </cols>
  <sheetData>
    <row r="1" spans="1:18" ht="27.75" customHeight="1">
      <c r="A1" s="1" t="s">
        <v>0</v>
      </c>
      <c r="B1" s="1" t="s">
        <v>1</v>
      </c>
      <c r="C1" s="22" t="s">
        <v>2</v>
      </c>
      <c r="D1" s="3" t="s">
        <v>3</v>
      </c>
      <c r="E1" s="1" t="s">
        <v>4</v>
      </c>
      <c r="F1" s="4" t="s">
        <v>5</v>
      </c>
      <c r="G1" s="5" t="s">
        <v>6</v>
      </c>
      <c r="H1" s="5" t="s">
        <v>93</v>
      </c>
      <c r="I1" s="5" t="s">
        <v>94</v>
      </c>
      <c r="J1" s="26" t="s">
        <v>352</v>
      </c>
      <c r="K1" s="1" t="s">
        <v>9</v>
      </c>
      <c r="L1" s="1" t="s">
        <v>10</v>
      </c>
      <c r="M1" s="6" t="s">
        <v>11</v>
      </c>
      <c r="N1" s="7" t="s">
        <v>12</v>
      </c>
      <c r="O1" s="7" t="s">
        <v>13</v>
      </c>
      <c r="P1" s="7" t="s">
        <v>14</v>
      </c>
      <c r="Q1" s="7" t="s">
        <v>15</v>
      </c>
      <c r="R1" s="7" t="s">
        <v>16</v>
      </c>
    </row>
    <row r="2" spans="1:18" ht="97.5" customHeight="1">
      <c r="A2" s="8" t="s">
        <v>734</v>
      </c>
      <c r="B2" s="23"/>
      <c r="C2" s="24" t="s">
        <v>886</v>
      </c>
      <c r="D2" s="8" t="s">
        <v>142</v>
      </c>
      <c r="E2" s="39">
        <v>5</v>
      </c>
      <c r="F2" s="8">
        <v>0.25</v>
      </c>
      <c r="G2" s="9" t="s">
        <v>88</v>
      </c>
      <c r="H2" s="8" t="s">
        <v>91</v>
      </c>
      <c r="I2" s="8" t="s">
        <v>91</v>
      </c>
      <c r="J2" s="8"/>
      <c r="K2" s="8">
        <v>19</v>
      </c>
      <c r="L2" s="8">
        <v>0</v>
      </c>
      <c r="M2" s="8">
        <f>K2+L2</f>
        <v>19</v>
      </c>
      <c r="N2" s="56">
        <v>6.8000000000000005E-2</v>
      </c>
      <c r="O2" s="55">
        <f>((M2*(1+6%)/5.9)*(1+N2)+1)*1.1</f>
        <v>5.1102494915254244</v>
      </c>
      <c r="P2" s="55">
        <f t="shared" ref="P2" si="0">O2*(1+(45%+110%+45%*110%))</f>
        <v>15.560709701694917</v>
      </c>
      <c r="Q2" s="8">
        <v>16.989999999999998</v>
      </c>
      <c r="R2" s="8" t="str">
        <f t="shared" ref="R2" si="1">CONCATENATE(ROUND(Q2/0.7,0),".99")</f>
        <v>24.99</v>
      </c>
    </row>
    <row r="3" spans="1:18" ht="97.5" customHeight="1">
      <c r="A3" s="8" t="s">
        <v>74</v>
      </c>
      <c r="B3" s="23"/>
      <c r="C3" s="24" t="s">
        <v>887</v>
      </c>
      <c r="D3" s="8" t="s">
        <v>268</v>
      </c>
      <c r="E3" s="39">
        <v>6</v>
      </c>
      <c r="F3" s="8">
        <v>0.25</v>
      </c>
      <c r="G3" s="9" t="s">
        <v>88</v>
      </c>
      <c r="H3" s="8" t="s">
        <v>91</v>
      </c>
      <c r="I3" s="8" t="s">
        <v>91</v>
      </c>
      <c r="J3" s="8"/>
      <c r="K3" s="8">
        <v>19</v>
      </c>
      <c r="L3" s="8">
        <v>0</v>
      </c>
      <c r="M3" s="8">
        <f t="shared" ref="M3:M66" si="2">K3+L3</f>
        <v>19</v>
      </c>
      <c r="N3" s="56">
        <v>6.8000000000000005E-2</v>
      </c>
      <c r="O3" s="55">
        <f>((M3*(1+6%)/5.9)*(1+N3)+1)*1.1</f>
        <v>5.1102494915254244</v>
      </c>
      <c r="P3" s="55">
        <f t="shared" ref="P3" si="3">O3*(1+(45%+110%+45%*110%))</f>
        <v>15.560709701694917</v>
      </c>
      <c r="Q3" s="8">
        <v>16.989999999999998</v>
      </c>
      <c r="R3" s="8" t="str">
        <f t="shared" ref="R3" si="4">CONCATENATE(ROUND(Q3/0.7,0),".99")</f>
        <v>24.99</v>
      </c>
    </row>
    <row r="4" spans="1:18" ht="97.5" customHeight="1">
      <c r="A4" s="8" t="s">
        <v>18</v>
      </c>
      <c r="B4" s="23"/>
      <c r="C4" s="24" t="s">
        <v>267</v>
      </c>
      <c r="D4" s="8" t="s">
        <v>269</v>
      </c>
      <c r="E4" s="39">
        <v>8</v>
      </c>
      <c r="F4" s="8">
        <v>0.25</v>
      </c>
      <c r="G4" s="9" t="s">
        <v>88</v>
      </c>
      <c r="H4" s="8" t="s">
        <v>92</v>
      </c>
      <c r="I4" s="8" t="s">
        <v>92</v>
      </c>
      <c r="J4" s="8"/>
      <c r="K4" s="8">
        <v>21</v>
      </c>
      <c r="L4" s="8">
        <v>0</v>
      </c>
      <c r="M4" s="8">
        <f t="shared" si="2"/>
        <v>21</v>
      </c>
      <c r="N4" s="8"/>
      <c r="O4" s="8"/>
      <c r="P4" s="8"/>
      <c r="Q4" s="8"/>
      <c r="R4" s="8"/>
    </row>
    <row r="5" spans="1:18" ht="97.5" customHeight="1">
      <c r="A5" s="8" t="s">
        <v>19</v>
      </c>
      <c r="B5" s="23"/>
      <c r="C5" s="24" t="s">
        <v>266</v>
      </c>
      <c r="D5" s="8" t="s">
        <v>270</v>
      </c>
      <c r="E5" s="39">
        <v>4</v>
      </c>
      <c r="F5" s="8">
        <v>0.25</v>
      </c>
      <c r="G5" s="9" t="s">
        <v>88</v>
      </c>
      <c r="H5" s="8" t="s">
        <v>92</v>
      </c>
      <c r="I5" s="8" t="s">
        <v>92</v>
      </c>
      <c r="J5" s="8"/>
      <c r="K5" s="8">
        <v>21</v>
      </c>
      <c r="L5" s="8">
        <v>0</v>
      </c>
      <c r="M5" s="8">
        <f t="shared" si="2"/>
        <v>21</v>
      </c>
      <c r="N5" s="8"/>
      <c r="O5" s="8"/>
      <c r="P5" s="8"/>
      <c r="Q5" s="8"/>
      <c r="R5" s="8"/>
    </row>
    <row r="6" spans="1:18" ht="97.5" customHeight="1">
      <c r="A6" s="8" t="s">
        <v>20</v>
      </c>
      <c r="B6" s="23"/>
      <c r="C6" s="24" t="s">
        <v>297</v>
      </c>
      <c r="D6" s="8" t="s">
        <v>271</v>
      </c>
      <c r="E6" s="39">
        <v>20</v>
      </c>
      <c r="F6" s="8">
        <v>0.25</v>
      </c>
      <c r="G6" s="9" t="s">
        <v>88</v>
      </c>
      <c r="H6" s="8" t="s">
        <v>92</v>
      </c>
      <c r="I6" s="8" t="s">
        <v>92</v>
      </c>
      <c r="J6" s="8"/>
      <c r="K6" s="8">
        <v>20</v>
      </c>
      <c r="L6" s="8">
        <v>0</v>
      </c>
      <c r="M6" s="8">
        <f t="shared" si="2"/>
        <v>20</v>
      </c>
      <c r="N6" s="8"/>
      <c r="O6" s="8"/>
      <c r="P6" s="8"/>
      <c r="Q6" s="8"/>
      <c r="R6" s="8"/>
    </row>
    <row r="7" spans="1:18" ht="97.5" customHeight="1">
      <c r="A7" s="8" t="s">
        <v>21</v>
      </c>
      <c r="B7" s="23"/>
      <c r="C7" s="24" t="s">
        <v>298</v>
      </c>
      <c r="D7" s="8" t="s">
        <v>272</v>
      </c>
      <c r="E7" s="39">
        <v>25</v>
      </c>
      <c r="F7" s="8">
        <v>0.25</v>
      </c>
      <c r="G7" s="9" t="s">
        <v>88</v>
      </c>
      <c r="H7" s="8" t="s">
        <v>92</v>
      </c>
      <c r="I7" s="8" t="s">
        <v>92</v>
      </c>
      <c r="J7" s="8"/>
      <c r="K7" s="8">
        <v>25</v>
      </c>
      <c r="L7" s="8">
        <v>0</v>
      </c>
      <c r="M7" s="8">
        <f t="shared" si="2"/>
        <v>25</v>
      </c>
      <c r="N7" s="8"/>
      <c r="O7" s="8"/>
      <c r="P7" s="8"/>
      <c r="Q7" s="8"/>
      <c r="R7" s="8"/>
    </row>
    <row r="8" spans="1:18" ht="97.5" customHeight="1">
      <c r="A8" s="8" t="s">
        <v>22</v>
      </c>
      <c r="B8" s="23"/>
      <c r="C8" s="24" t="s">
        <v>299</v>
      </c>
      <c r="D8" s="8" t="s">
        <v>273</v>
      </c>
      <c r="E8" s="39">
        <v>15</v>
      </c>
      <c r="F8" s="8">
        <v>0.25</v>
      </c>
      <c r="G8" s="9" t="s">
        <v>88</v>
      </c>
      <c r="H8" s="8" t="s">
        <v>92</v>
      </c>
      <c r="I8" s="8" t="s">
        <v>92</v>
      </c>
      <c r="J8" s="8"/>
      <c r="K8" s="8">
        <v>15</v>
      </c>
      <c r="L8" s="8">
        <v>0</v>
      </c>
      <c r="M8" s="8">
        <f t="shared" si="2"/>
        <v>15</v>
      </c>
      <c r="N8" s="8"/>
      <c r="O8" s="8"/>
      <c r="P8" s="8"/>
      <c r="Q8" s="8"/>
      <c r="R8" s="8"/>
    </row>
    <row r="9" spans="1:18" ht="97.5" customHeight="1">
      <c r="A9" s="8" t="s">
        <v>23</v>
      </c>
      <c r="B9" s="23"/>
      <c r="C9" s="24" t="s">
        <v>300</v>
      </c>
      <c r="D9" s="8" t="s">
        <v>273</v>
      </c>
      <c r="E9" s="39">
        <v>15</v>
      </c>
      <c r="F9" s="8">
        <v>0.25</v>
      </c>
      <c r="G9" s="9" t="s">
        <v>88</v>
      </c>
      <c r="H9" s="8" t="s">
        <v>92</v>
      </c>
      <c r="I9" s="8" t="s">
        <v>92</v>
      </c>
      <c r="J9" s="8"/>
      <c r="K9" s="8">
        <v>15</v>
      </c>
      <c r="L9" s="8">
        <v>0</v>
      </c>
      <c r="M9" s="8">
        <f t="shared" si="2"/>
        <v>15</v>
      </c>
      <c r="N9" s="8"/>
      <c r="O9" s="8"/>
      <c r="P9" s="8"/>
      <c r="Q9" s="8"/>
      <c r="R9" s="8"/>
    </row>
    <row r="10" spans="1:18" ht="97.5" customHeight="1">
      <c r="A10" s="8" t="s">
        <v>89</v>
      </c>
      <c r="B10" s="23"/>
      <c r="C10" s="24" t="s">
        <v>301</v>
      </c>
      <c r="D10" s="8" t="s">
        <v>274</v>
      </c>
      <c r="E10" s="39">
        <v>5</v>
      </c>
      <c r="F10" s="8">
        <v>0.25</v>
      </c>
      <c r="G10" s="9" t="s">
        <v>88</v>
      </c>
      <c r="H10" s="8" t="s">
        <v>92</v>
      </c>
      <c r="I10" s="8" t="s">
        <v>92</v>
      </c>
      <c r="J10" s="8"/>
      <c r="K10" s="8">
        <v>24</v>
      </c>
      <c r="L10" s="8">
        <v>0</v>
      </c>
      <c r="M10" s="8">
        <f t="shared" si="2"/>
        <v>24</v>
      </c>
      <c r="N10" s="8"/>
      <c r="O10" s="8"/>
      <c r="P10" s="8"/>
      <c r="Q10" s="8"/>
      <c r="R10" s="8"/>
    </row>
    <row r="11" spans="1:18" ht="97.5" customHeight="1">
      <c r="A11" s="8" t="s">
        <v>24</v>
      </c>
      <c r="B11" s="23"/>
      <c r="C11" s="24" t="s">
        <v>302</v>
      </c>
      <c r="D11" s="8" t="s">
        <v>275</v>
      </c>
      <c r="E11" s="39">
        <v>10</v>
      </c>
      <c r="F11" s="8">
        <v>0.25</v>
      </c>
      <c r="G11" s="9" t="s">
        <v>88</v>
      </c>
      <c r="H11" s="8" t="s">
        <v>92</v>
      </c>
      <c r="I11" s="8" t="s">
        <v>92</v>
      </c>
      <c r="J11" s="8"/>
      <c r="K11" s="8">
        <v>27</v>
      </c>
      <c r="L11" s="8">
        <v>0</v>
      </c>
      <c r="M11" s="8">
        <f t="shared" si="2"/>
        <v>27</v>
      </c>
      <c r="N11" s="8"/>
      <c r="O11" s="8"/>
      <c r="P11" s="8"/>
      <c r="Q11" s="8"/>
      <c r="R11" s="8"/>
    </row>
    <row r="12" spans="1:18" ht="97.5" customHeight="1">
      <c r="A12" s="8" t="s">
        <v>25</v>
      </c>
      <c r="B12" s="23"/>
      <c r="C12" s="24" t="s">
        <v>303</v>
      </c>
      <c r="D12" s="8" t="s">
        <v>276</v>
      </c>
      <c r="E12" s="39">
        <v>1</v>
      </c>
      <c r="F12" s="8">
        <v>0.25</v>
      </c>
      <c r="G12" s="9" t="s">
        <v>88</v>
      </c>
      <c r="H12" s="8" t="s">
        <v>92</v>
      </c>
      <c r="I12" s="8" t="s">
        <v>92</v>
      </c>
      <c r="J12" s="8"/>
      <c r="K12" s="8">
        <v>27</v>
      </c>
      <c r="L12" s="8">
        <v>0</v>
      </c>
      <c r="M12" s="8">
        <f t="shared" si="2"/>
        <v>27</v>
      </c>
      <c r="N12" s="8"/>
      <c r="O12" s="8"/>
      <c r="P12" s="8"/>
      <c r="Q12" s="8"/>
      <c r="R12" s="8"/>
    </row>
    <row r="13" spans="1:18" ht="97.5" customHeight="1">
      <c r="A13" s="8" t="s">
        <v>90</v>
      </c>
      <c r="B13" s="23"/>
      <c r="C13" s="24" t="s">
        <v>304</v>
      </c>
      <c r="D13" s="8" t="s">
        <v>277</v>
      </c>
      <c r="E13" s="39">
        <v>6</v>
      </c>
      <c r="F13" s="8">
        <v>0.25</v>
      </c>
      <c r="G13" s="9" t="s">
        <v>88</v>
      </c>
      <c r="H13" s="8" t="s">
        <v>92</v>
      </c>
      <c r="I13" s="8" t="s">
        <v>92</v>
      </c>
      <c r="J13" s="8"/>
      <c r="K13" s="8">
        <v>27</v>
      </c>
      <c r="L13" s="8">
        <v>0</v>
      </c>
      <c r="M13" s="8">
        <f t="shared" si="2"/>
        <v>27</v>
      </c>
      <c r="N13" s="8"/>
      <c r="O13" s="8"/>
      <c r="P13" s="8"/>
      <c r="Q13" s="8"/>
      <c r="R13" s="8"/>
    </row>
    <row r="14" spans="1:18" ht="97.5" customHeight="1">
      <c r="A14" s="8" t="s">
        <v>26</v>
      </c>
      <c r="B14" s="23"/>
      <c r="C14" s="24" t="s">
        <v>305</v>
      </c>
      <c r="D14" s="8" t="s">
        <v>270</v>
      </c>
      <c r="E14" s="39">
        <v>4</v>
      </c>
      <c r="F14" s="8">
        <v>0.25</v>
      </c>
      <c r="G14" s="9" t="s">
        <v>88</v>
      </c>
      <c r="H14" s="8" t="s">
        <v>92</v>
      </c>
      <c r="I14" s="8" t="s">
        <v>92</v>
      </c>
      <c r="J14" s="8"/>
      <c r="K14" s="8">
        <v>24</v>
      </c>
      <c r="L14" s="8">
        <v>0</v>
      </c>
      <c r="M14" s="8">
        <f t="shared" si="2"/>
        <v>24</v>
      </c>
      <c r="N14" s="8"/>
      <c r="O14" s="8"/>
      <c r="P14" s="8"/>
      <c r="Q14" s="8"/>
      <c r="R14" s="8"/>
    </row>
    <row r="15" spans="1:18" ht="97.5" customHeight="1">
      <c r="A15" s="8" t="s">
        <v>27</v>
      </c>
      <c r="B15" s="23"/>
      <c r="C15" s="24" t="s">
        <v>306</v>
      </c>
      <c r="D15" s="8" t="s">
        <v>17</v>
      </c>
      <c r="E15" s="39">
        <v>12</v>
      </c>
      <c r="F15" s="8">
        <v>0.25</v>
      </c>
      <c r="G15" s="9" t="s">
        <v>88</v>
      </c>
      <c r="H15" s="8" t="s">
        <v>92</v>
      </c>
      <c r="I15" s="8" t="s">
        <v>92</v>
      </c>
      <c r="J15" s="8"/>
      <c r="K15" s="8">
        <v>27</v>
      </c>
      <c r="L15" s="8">
        <v>0</v>
      </c>
      <c r="M15" s="8">
        <f t="shared" si="2"/>
        <v>27</v>
      </c>
      <c r="N15" s="8"/>
      <c r="O15" s="8"/>
      <c r="P15" s="8"/>
      <c r="Q15" s="8"/>
      <c r="R15" s="8"/>
    </row>
    <row r="16" spans="1:18" ht="97.5" customHeight="1">
      <c r="A16" s="8" t="s">
        <v>45</v>
      </c>
      <c r="B16" s="23"/>
      <c r="C16" s="24" t="s">
        <v>888</v>
      </c>
      <c r="D16" s="8" t="s">
        <v>278</v>
      </c>
      <c r="E16" s="39">
        <v>5</v>
      </c>
      <c r="F16" s="8">
        <v>0.25</v>
      </c>
      <c r="G16" s="9" t="s">
        <v>88</v>
      </c>
      <c r="H16" s="8" t="s">
        <v>91</v>
      </c>
      <c r="I16" s="8" t="s">
        <v>91</v>
      </c>
      <c r="J16" s="8"/>
      <c r="K16" s="8">
        <v>24</v>
      </c>
      <c r="L16" s="8">
        <v>0</v>
      </c>
      <c r="M16" s="8">
        <f t="shared" si="2"/>
        <v>24</v>
      </c>
      <c r="N16" s="56">
        <v>6.8000000000000005E-2</v>
      </c>
      <c r="O16" s="55">
        <f t="shared" ref="O16:O21" si="5">((M16*(1+6%)/5.9)*(1+N16)+1)*1.1</f>
        <v>6.1655783050847459</v>
      </c>
      <c r="P16" s="55">
        <f t="shared" ref="P16:P21" si="6">O16*(1+(45%+110%+45%*110%))</f>
        <v>18.774185938983052</v>
      </c>
      <c r="Q16" s="8">
        <v>29.99</v>
      </c>
      <c r="R16" s="8" t="str">
        <f t="shared" ref="R16:R21" si="7">CONCATENATE(ROUND(Q16/0.7,0),".99")</f>
        <v>43.99</v>
      </c>
    </row>
    <row r="17" spans="1:18" ht="97.5" customHeight="1">
      <c r="A17" s="8" t="s">
        <v>43</v>
      </c>
      <c r="B17" s="23"/>
      <c r="C17" s="24" t="s">
        <v>889</v>
      </c>
      <c r="D17" s="8" t="s">
        <v>279</v>
      </c>
      <c r="E17" s="39">
        <v>3</v>
      </c>
      <c r="F17" s="8">
        <v>0.25</v>
      </c>
      <c r="G17" s="9" t="s">
        <v>88</v>
      </c>
      <c r="H17" s="8" t="s">
        <v>91</v>
      </c>
      <c r="I17" s="8" t="s">
        <v>91</v>
      </c>
      <c r="J17" s="8"/>
      <c r="K17" s="8">
        <v>24</v>
      </c>
      <c r="L17" s="8">
        <v>0</v>
      </c>
      <c r="M17" s="8">
        <f t="shared" si="2"/>
        <v>24</v>
      </c>
      <c r="N17" s="56">
        <v>6.8000000000000005E-2</v>
      </c>
      <c r="O17" s="55">
        <f t="shared" si="5"/>
        <v>6.1655783050847459</v>
      </c>
      <c r="P17" s="55">
        <f t="shared" si="6"/>
        <v>18.774185938983052</v>
      </c>
      <c r="Q17" s="8">
        <v>29.99</v>
      </c>
      <c r="R17" s="8" t="str">
        <f t="shared" si="7"/>
        <v>43.99</v>
      </c>
    </row>
    <row r="18" spans="1:18" ht="97.5" customHeight="1">
      <c r="A18" s="8" t="s">
        <v>42</v>
      </c>
      <c r="B18" s="23"/>
      <c r="C18" s="24" t="s">
        <v>890</v>
      </c>
      <c r="D18" s="8" t="s">
        <v>279</v>
      </c>
      <c r="E18" s="39">
        <v>3</v>
      </c>
      <c r="F18" s="8">
        <v>0.25</v>
      </c>
      <c r="G18" s="9" t="s">
        <v>88</v>
      </c>
      <c r="H18" s="8" t="s">
        <v>91</v>
      </c>
      <c r="I18" s="8" t="s">
        <v>91</v>
      </c>
      <c r="J18" s="8"/>
      <c r="K18" s="8">
        <v>24</v>
      </c>
      <c r="L18" s="8">
        <v>0</v>
      </c>
      <c r="M18" s="8">
        <f t="shared" si="2"/>
        <v>24</v>
      </c>
      <c r="N18" s="56">
        <v>6.8000000000000005E-2</v>
      </c>
      <c r="O18" s="55">
        <f t="shared" si="5"/>
        <v>6.1655783050847459</v>
      </c>
      <c r="P18" s="55">
        <f t="shared" si="6"/>
        <v>18.774185938983052</v>
      </c>
      <c r="Q18" s="8">
        <v>29.99</v>
      </c>
      <c r="R18" s="8" t="str">
        <f t="shared" si="7"/>
        <v>43.99</v>
      </c>
    </row>
    <row r="19" spans="1:18" ht="97.5" customHeight="1">
      <c r="A19" s="8" t="s">
        <v>44</v>
      </c>
      <c r="B19" s="23"/>
      <c r="C19" s="24" t="s">
        <v>891</v>
      </c>
      <c r="D19" s="8" t="s">
        <v>278</v>
      </c>
      <c r="E19" s="39">
        <v>5</v>
      </c>
      <c r="F19" s="8">
        <v>0.25</v>
      </c>
      <c r="G19" s="9" t="s">
        <v>88</v>
      </c>
      <c r="H19" s="8" t="s">
        <v>91</v>
      </c>
      <c r="I19" s="8" t="s">
        <v>91</v>
      </c>
      <c r="J19" s="8"/>
      <c r="K19" s="8">
        <v>24</v>
      </c>
      <c r="L19" s="8">
        <v>0</v>
      </c>
      <c r="M19" s="8">
        <f t="shared" si="2"/>
        <v>24</v>
      </c>
      <c r="N19" s="56">
        <v>6.8000000000000005E-2</v>
      </c>
      <c r="O19" s="55">
        <f t="shared" si="5"/>
        <v>6.1655783050847459</v>
      </c>
      <c r="P19" s="55">
        <f t="shared" si="6"/>
        <v>18.774185938983052</v>
      </c>
      <c r="Q19" s="8">
        <v>29.99</v>
      </c>
      <c r="R19" s="8" t="str">
        <f t="shared" si="7"/>
        <v>43.99</v>
      </c>
    </row>
    <row r="20" spans="1:18" ht="97.5" customHeight="1">
      <c r="A20" s="8" t="s">
        <v>46</v>
      </c>
      <c r="B20" s="23"/>
      <c r="C20" s="24" t="s">
        <v>892</v>
      </c>
      <c r="D20" s="8" t="s">
        <v>280</v>
      </c>
      <c r="E20" s="39">
        <v>3</v>
      </c>
      <c r="F20" s="8">
        <v>0.25</v>
      </c>
      <c r="G20" s="9" t="s">
        <v>88</v>
      </c>
      <c r="H20" s="8" t="s">
        <v>91</v>
      </c>
      <c r="I20" s="8" t="s">
        <v>91</v>
      </c>
      <c r="J20" s="8"/>
      <c r="K20" s="8">
        <v>24</v>
      </c>
      <c r="L20" s="8">
        <v>0</v>
      </c>
      <c r="M20" s="8">
        <f t="shared" si="2"/>
        <v>24</v>
      </c>
      <c r="N20" s="56">
        <v>6.8000000000000005E-2</v>
      </c>
      <c r="O20" s="55">
        <f t="shared" si="5"/>
        <v>6.1655783050847459</v>
      </c>
      <c r="P20" s="55">
        <f t="shared" si="6"/>
        <v>18.774185938983052</v>
      </c>
      <c r="Q20" s="8">
        <v>29.99</v>
      </c>
      <c r="R20" s="8" t="str">
        <f t="shared" si="7"/>
        <v>43.99</v>
      </c>
    </row>
    <row r="21" spans="1:18" ht="97.5" customHeight="1">
      <c r="A21" s="8" t="s">
        <v>47</v>
      </c>
      <c r="B21" s="23"/>
      <c r="C21" s="24" t="s">
        <v>893</v>
      </c>
      <c r="D21" s="8" t="s">
        <v>278</v>
      </c>
      <c r="E21" s="39">
        <v>5</v>
      </c>
      <c r="F21" s="8">
        <v>0.25</v>
      </c>
      <c r="G21" s="9" t="s">
        <v>88</v>
      </c>
      <c r="H21" s="8" t="s">
        <v>91</v>
      </c>
      <c r="I21" s="8" t="s">
        <v>91</v>
      </c>
      <c r="J21" s="8"/>
      <c r="K21" s="8">
        <v>24</v>
      </c>
      <c r="L21" s="8">
        <v>0</v>
      </c>
      <c r="M21" s="8">
        <f t="shared" si="2"/>
        <v>24</v>
      </c>
      <c r="N21" s="56">
        <v>6.8000000000000005E-2</v>
      </c>
      <c r="O21" s="55">
        <f t="shared" si="5"/>
        <v>6.1655783050847459</v>
      </c>
      <c r="P21" s="55">
        <f t="shared" si="6"/>
        <v>18.774185938983052</v>
      </c>
      <c r="Q21" s="8">
        <v>29.99</v>
      </c>
      <c r="R21" s="8" t="str">
        <f t="shared" si="7"/>
        <v>43.99</v>
      </c>
    </row>
    <row r="22" spans="1:18" ht="97.5" customHeight="1">
      <c r="A22" s="8" t="s">
        <v>28</v>
      </c>
      <c r="B22" s="23"/>
      <c r="C22" s="24" t="s">
        <v>307</v>
      </c>
      <c r="D22" s="8" t="s">
        <v>274</v>
      </c>
      <c r="E22" s="39">
        <v>5</v>
      </c>
      <c r="F22" s="8">
        <v>0.25</v>
      </c>
      <c r="G22" s="9" t="s">
        <v>88</v>
      </c>
      <c r="H22" s="8" t="s">
        <v>92</v>
      </c>
      <c r="I22" s="8" t="s">
        <v>92</v>
      </c>
      <c r="J22" s="8"/>
      <c r="K22" s="8">
        <v>27</v>
      </c>
      <c r="L22" s="8">
        <v>0</v>
      </c>
      <c r="M22" s="8">
        <f t="shared" si="2"/>
        <v>27</v>
      </c>
      <c r="N22" s="8"/>
      <c r="O22" s="8"/>
      <c r="P22" s="8"/>
      <c r="Q22" s="8"/>
      <c r="R22" s="8"/>
    </row>
    <row r="23" spans="1:18" ht="97.5" customHeight="1">
      <c r="A23" s="8" t="s">
        <v>29</v>
      </c>
      <c r="B23" s="23"/>
      <c r="C23" s="24" t="s">
        <v>308</v>
      </c>
      <c r="D23" s="8" t="s">
        <v>277</v>
      </c>
      <c r="E23" s="39">
        <v>6</v>
      </c>
      <c r="F23" s="8">
        <v>0.25</v>
      </c>
      <c r="G23" s="9" t="s">
        <v>88</v>
      </c>
      <c r="H23" s="8" t="s">
        <v>92</v>
      </c>
      <c r="I23" s="8" t="s">
        <v>92</v>
      </c>
      <c r="J23" s="8"/>
      <c r="K23" s="8">
        <v>25</v>
      </c>
      <c r="L23" s="8">
        <v>0</v>
      </c>
      <c r="M23" s="8">
        <f t="shared" si="2"/>
        <v>25</v>
      </c>
      <c r="N23" s="8"/>
      <c r="O23" s="8"/>
      <c r="P23" s="8"/>
      <c r="Q23" s="8"/>
      <c r="R23" s="8"/>
    </row>
    <row r="24" spans="1:18" ht="97.5" customHeight="1">
      <c r="A24" s="8" t="s">
        <v>50</v>
      </c>
      <c r="B24" s="23"/>
      <c r="C24" s="24" t="s">
        <v>894</v>
      </c>
      <c r="D24" s="8" t="s">
        <v>280</v>
      </c>
      <c r="E24" s="39">
        <v>3</v>
      </c>
      <c r="F24" s="8">
        <v>0.25</v>
      </c>
      <c r="G24" s="9" t="s">
        <v>88</v>
      </c>
      <c r="H24" s="8" t="s">
        <v>91</v>
      </c>
      <c r="I24" s="8" t="s">
        <v>91</v>
      </c>
      <c r="J24" s="8"/>
      <c r="K24" s="8">
        <v>27</v>
      </c>
      <c r="L24" s="8">
        <v>0</v>
      </c>
      <c r="M24" s="8">
        <f t="shared" si="2"/>
        <v>27</v>
      </c>
      <c r="N24" s="56">
        <v>6.8000000000000005E-2</v>
      </c>
      <c r="O24" s="55">
        <f t="shared" ref="O24:O28" si="8">((M24*(1+6%)/5.9)*(1+N24)+1)*1.1</f>
        <v>6.7987755932203395</v>
      </c>
      <c r="P24" s="55">
        <f t="shared" ref="P24:P28" si="9">O24*(1+(45%+110%+45%*110%))</f>
        <v>20.702271681355935</v>
      </c>
      <c r="Q24" s="8">
        <v>35.99</v>
      </c>
      <c r="R24" s="8" t="str">
        <f t="shared" ref="R24:R28" si="10">CONCATENATE(ROUND(Q24/0.7,0),".99")</f>
        <v>51.99</v>
      </c>
    </row>
    <row r="25" spans="1:18" ht="97.5" customHeight="1">
      <c r="A25" s="8" t="s">
        <v>51</v>
      </c>
      <c r="B25" s="23"/>
      <c r="C25" s="24" t="s">
        <v>895</v>
      </c>
      <c r="D25" s="8" t="s">
        <v>280</v>
      </c>
      <c r="E25" s="39">
        <v>3</v>
      </c>
      <c r="F25" s="8">
        <v>0.25</v>
      </c>
      <c r="G25" s="9" t="s">
        <v>88</v>
      </c>
      <c r="H25" s="8" t="s">
        <v>91</v>
      </c>
      <c r="I25" s="8" t="s">
        <v>91</v>
      </c>
      <c r="J25" s="8"/>
      <c r="K25" s="8">
        <v>27</v>
      </c>
      <c r="L25" s="8">
        <v>0</v>
      </c>
      <c r="M25" s="8">
        <f t="shared" si="2"/>
        <v>27</v>
      </c>
      <c r="N25" s="56">
        <v>6.8000000000000005E-2</v>
      </c>
      <c r="O25" s="55">
        <f t="shared" si="8"/>
        <v>6.7987755932203395</v>
      </c>
      <c r="P25" s="55">
        <f t="shared" si="9"/>
        <v>20.702271681355935</v>
      </c>
      <c r="Q25" s="8">
        <v>35.99</v>
      </c>
      <c r="R25" s="8" t="str">
        <f t="shared" si="10"/>
        <v>51.99</v>
      </c>
    </row>
    <row r="26" spans="1:18" ht="97.5" customHeight="1">
      <c r="A26" s="8" t="s">
        <v>49</v>
      </c>
      <c r="B26" s="23"/>
      <c r="C26" s="24" t="s">
        <v>896</v>
      </c>
      <c r="D26" s="8" t="s">
        <v>280</v>
      </c>
      <c r="E26" s="39">
        <v>3</v>
      </c>
      <c r="F26" s="8">
        <v>0.25</v>
      </c>
      <c r="G26" s="9" t="s">
        <v>88</v>
      </c>
      <c r="H26" s="8" t="s">
        <v>91</v>
      </c>
      <c r="I26" s="8" t="s">
        <v>91</v>
      </c>
      <c r="J26" s="8"/>
      <c r="K26" s="8">
        <v>27</v>
      </c>
      <c r="L26" s="8">
        <v>0</v>
      </c>
      <c r="M26" s="8">
        <f t="shared" si="2"/>
        <v>27</v>
      </c>
      <c r="N26" s="56">
        <v>6.8000000000000005E-2</v>
      </c>
      <c r="O26" s="55">
        <f t="shared" si="8"/>
        <v>6.7987755932203395</v>
      </c>
      <c r="P26" s="55">
        <f t="shared" si="9"/>
        <v>20.702271681355935</v>
      </c>
      <c r="Q26" s="8">
        <v>35.99</v>
      </c>
      <c r="R26" s="8" t="str">
        <f t="shared" si="10"/>
        <v>51.99</v>
      </c>
    </row>
    <row r="27" spans="1:18" ht="97.5" customHeight="1">
      <c r="A27" s="8" t="s">
        <v>52</v>
      </c>
      <c r="B27" s="23"/>
      <c r="C27" s="24" t="s">
        <v>897</v>
      </c>
      <c r="D27" s="8" t="s">
        <v>278</v>
      </c>
      <c r="E27" s="39">
        <v>5</v>
      </c>
      <c r="F27" s="8">
        <v>0.25</v>
      </c>
      <c r="G27" s="9" t="s">
        <v>88</v>
      </c>
      <c r="H27" s="8" t="s">
        <v>91</v>
      </c>
      <c r="I27" s="8" t="s">
        <v>91</v>
      </c>
      <c r="J27" s="8"/>
      <c r="K27" s="8">
        <v>27</v>
      </c>
      <c r="L27" s="8">
        <v>0</v>
      </c>
      <c r="M27" s="8">
        <f t="shared" si="2"/>
        <v>27</v>
      </c>
      <c r="N27" s="56">
        <v>6.8000000000000005E-2</v>
      </c>
      <c r="O27" s="55">
        <f t="shared" si="8"/>
        <v>6.7987755932203395</v>
      </c>
      <c r="P27" s="55">
        <f t="shared" si="9"/>
        <v>20.702271681355935</v>
      </c>
      <c r="Q27" s="8">
        <v>35.99</v>
      </c>
      <c r="R27" s="8" t="str">
        <f t="shared" si="10"/>
        <v>51.99</v>
      </c>
    </row>
    <row r="28" spans="1:18" ht="97.5" customHeight="1">
      <c r="A28" s="8" t="s">
        <v>48</v>
      </c>
      <c r="B28" s="23"/>
      <c r="C28" s="24" t="s">
        <v>898</v>
      </c>
      <c r="D28" s="8" t="s">
        <v>278</v>
      </c>
      <c r="E28" s="39">
        <v>5</v>
      </c>
      <c r="F28" s="8">
        <v>0.25</v>
      </c>
      <c r="G28" s="9" t="s">
        <v>88</v>
      </c>
      <c r="H28" s="8" t="s">
        <v>91</v>
      </c>
      <c r="I28" s="8" t="s">
        <v>91</v>
      </c>
      <c r="J28" s="8"/>
      <c r="K28" s="8">
        <v>27</v>
      </c>
      <c r="L28" s="8">
        <v>0</v>
      </c>
      <c r="M28" s="8">
        <f t="shared" si="2"/>
        <v>27</v>
      </c>
      <c r="N28" s="56">
        <v>6.8000000000000005E-2</v>
      </c>
      <c r="O28" s="55">
        <f t="shared" si="8"/>
        <v>6.7987755932203395</v>
      </c>
      <c r="P28" s="55">
        <f t="shared" si="9"/>
        <v>20.702271681355935</v>
      </c>
      <c r="Q28" s="8">
        <v>35.99</v>
      </c>
      <c r="R28" s="8" t="str">
        <f t="shared" si="10"/>
        <v>51.99</v>
      </c>
    </row>
    <row r="29" spans="1:18" ht="97.5" customHeight="1">
      <c r="A29" s="8" t="s">
        <v>309</v>
      </c>
      <c r="B29" s="23"/>
      <c r="C29" s="24" t="s">
        <v>310</v>
      </c>
      <c r="D29" s="8" t="s">
        <v>281</v>
      </c>
      <c r="E29" s="39">
        <v>6</v>
      </c>
      <c r="F29" s="8">
        <v>0.25</v>
      </c>
      <c r="G29" s="9" t="s">
        <v>88</v>
      </c>
      <c r="H29" s="8" t="s">
        <v>311</v>
      </c>
      <c r="I29" s="8" t="s">
        <v>311</v>
      </c>
      <c r="J29" s="8"/>
      <c r="K29" s="8">
        <v>32</v>
      </c>
      <c r="L29" s="8">
        <v>0</v>
      </c>
      <c r="M29" s="8">
        <f t="shared" si="2"/>
        <v>32</v>
      </c>
      <c r="N29" s="8"/>
      <c r="O29" s="8"/>
      <c r="P29" s="8"/>
      <c r="Q29" s="8"/>
      <c r="R29" s="8"/>
    </row>
    <row r="30" spans="1:18" ht="97.5" customHeight="1">
      <c r="A30" s="8" t="s">
        <v>55</v>
      </c>
      <c r="B30" s="23"/>
      <c r="C30" s="24" t="s">
        <v>899</v>
      </c>
      <c r="D30" s="8" t="s">
        <v>280</v>
      </c>
      <c r="E30" s="39">
        <v>3</v>
      </c>
      <c r="F30" s="8">
        <v>0.25</v>
      </c>
      <c r="G30" s="9" t="s">
        <v>88</v>
      </c>
      <c r="H30" s="8" t="s">
        <v>91</v>
      </c>
      <c r="I30" s="8" t="s">
        <v>91</v>
      </c>
      <c r="J30" s="8"/>
      <c r="K30" s="8">
        <v>32</v>
      </c>
      <c r="L30" s="8">
        <v>0</v>
      </c>
      <c r="M30" s="8">
        <f t="shared" si="2"/>
        <v>32</v>
      </c>
      <c r="N30" s="56">
        <v>6.8000000000000005E-2</v>
      </c>
      <c r="O30" s="55">
        <f t="shared" ref="O30:O48" si="11">((M30*(1+6%)/5.9)*(1+N30)+1)*1.1</f>
        <v>7.8541044067796619</v>
      </c>
      <c r="P30" s="55">
        <f t="shared" ref="P30:P48" si="12">O30*(1+(45%+110%+45%*110%))</f>
        <v>23.915747918644069</v>
      </c>
      <c r="Q30" s="8">
        <v>29.99</v>
      </c>
      <c r="R30" s="8" t="str">
        <f t="shared" ref="R30:R48" si="13">CONCATENATE(ROUND(Q30/0.7,0),".99")</f>
        <v>43.99</v>
      </c>
    </row>
    <row r="31" spans="1:18" ht="97.5" customHeight="1">
      <c r="A31" s="8" t="s">
        <v>53</v>
      </c>
      <c r="B31" s="23"/>
      <c r="C31" s="24" t="s">
        <v>900</v>
      </c>
      <c r="D31" s="8" t="s">
        <v>278</v>
      </c>
      <c r="E31" s="39">
        <v>5</v>
      </c>
      <c r="F31" s="8">
        <v>0.25</v>
      </c>
      <c r="G31" s="9" t="s">
        <v>88</v>
      </c>
      <c r="H31" s="8" t="s">
        <v>91</v>
      </c>
      <c r="I31" s="8" t="s">
        <v>91</v>
      </c>
      <c r="J31" s="8"/>
      <c r="K31" s="8">
        <v>32</v>
      </c>
      <c r="L31" s="8">
        <v>0</v>
      </c>
      <c r="M31" s="8">
        <f t="shared" si="2"/>
        <v>32</v>
      </c>
      <c r="N31" s="56">
        <v>6.8000000000000005E-2</v>
      </c>
      <c r="O31" s="55">
        <f t="shared" si="11"/>
        <v>7.8541044067796619</v>
      </c>
      <c r="P31" s="55">
        <f t="shared" si="12"/>
        <v>23.915747918644069</v>
      </c>
      <c r="Q31" s="8">
        <v>29.99</v>
      </c>
      <c r="R31" s="8" t="str">
        <f t="shared" si="13"/>
        <v>43.99</v>
      </c>
    </row>
    <row r="32" spans="1:18" ht="97.5" customHeight="1">
      <c r="A32" s="8" t="s">
        <v>54</v>
      </c>
      <c r="B32" s="23"/>
      <c r="C32" s="24" t="s">
        <v>901</v>
      </c>
      <c r="D32" s="8" t="s">
        <v>278</v>
      </c>
      <c r="E32" s="39">
        <v>5</v>
      </c>
      <c r="F32" s="8">
        <v>0.25</v>
      </c>
      <c r="G32" s="9" t="s">
        <v>88</v>
      </c>
      <c r="H32" s="8" t="s">
        <v>91</v>
      </c>
      <c r="I32" s="8" t="s">
        <v>91</v>
      </c>
      <c r="J32" s="8"/>
      <c r="K32" s="8">
        <v>32</v>
      </c>
      <c r="L32" s="8">
        <v>0</v>
      </c>
      <c r="M32" s="8">
        <f t="shared" si="2"/>
        <v>32</v>
      </c>
      <c r="N32" s="56">
        <v>6.8000000000000005E-2</v>
      </c>
      <c r="O32" s="55">
        <f t="shared" si="11"/>
        <v>7.8541044067796619</v>
      </c>
      <c r="P32" s="55">
        <f t="shared" si="12"/>
        <v>23.915747918644069</v>
      </c>
      <c r="Q32" s="8">
        <v>29.99</v>
      </c>
      <c r="R32" s="8" t="str">
        <f t="shared" si="13"/>
        <v>43.99</v>
      </c>
    </row>
    <row r="33" spans="1:18" ht="97.5" customHeight="1">
      <c r="A33" s="8" t="s">
        <v>76</v>
      </c>
      <c r="B33" s="23"/>
      <c r="C33" s="24" t="s">
        <v>902</v>
      </c>
      <c r="D33" s="8" t="s">
        <v>282</v>
      </c>
      <c r="E33" s="39">
        <v>10</v>
      </c>
      <c r="F33" s="8">
        <v>0.25</v>
      </c>
      <c r="G33" s="9" t="s">
        <v>88</v>
      </c>
      <c r="H33" s="8" t="s">
        <v>91</v>
      </c>
      <c r="I33" s="8" t="s">
        <v>91</v>
      </c>
      <c r="J33" s="8"/>
      <c r="K33" s="8">
        <v>27</v>
      </c>
      <c r="L33" s="8">
        <v>0</v>
      </c>
      <c r="M33" s="8">
        <f t="shared" si="2"/>
        <v>27</v>
      </c>
      <c r="N33" s="56">
        <v>6.8000000000000005E-2</v>
      </c>
      <c r="O33" s="55">
        <f t="shared" si="11"/>
        <v>6.7987755932203395</v>
      </c>
      <c r="P33" s="55">
        <f t="shared" si="12"/>
        <v>20.702271681355935</v>
      </c>
      <c r="Q33" s="8">
        <v>29.99</v>
      </c>
      <c r="R33" s="8" t="str">
        <f t="shared" si="13"/>
        <v>43.99</v>
      </c>
    </row>
    <row r="34" spans="1:18" ht="97.5" customHeight="1">
      <c r="A34" s="8" t="s">
        <v>77</v>
      </c>
      <c r="B34" s="23"/>
      <c r="C34" s="24" t="s">
        <v>903</v>
      </c>
      <c r="D34" s="8" t="s">
        <v>268</v>
      </c>
      <c r="E34" s="39">
        <v>6</v>
      </c>
      <c r="F34" s="8">
        <v>0.25</v>
      </c>
      <c r="G34" s="9" t="s">
        <v>88</v>
      </c>
      <c r="H34" s="8" t="s">
        <v>91</v>
      </c>
      <c r="I34" s="8" t="s">
        <v>91</v>
      </c>
      <c r="J34" s="8"/>
      <c r="K34" s="8">
        <v>27</v>
      </c>
      <c r="L34" s="8">
        <v>0</v>
      </c>
      <c r="M34" s="8">
        <f t="shared" si="2"/>
        <v>27</v>
      </c>
      <c r="N34" s="56">
        <v>6.8000000000000005E-2</v>
      </c>
      <c r="O34" s="55">
        <f t="shared" si="11"/>
        <v>6.7987755932203395</v>
      </c>
      <c r="P34" s="55">
        <f t="shared" si="12"/>
        <v>20.702271681355935</v>
      </c>
      <c r="Q34" s="8">
        <v>29.99</v>
      </c>
      <c r="R34" s="8" t="str">
        <f t="shared" si="13"/>
        <v>43.99</v>
      </c>
    </row>
    <row r="35" spans="1:18" ht="97.5" customHeight="1">
      <c r="A35" s="8" t="s">
        <v>79</v>
      </c>
      <c r="B35" s="23"/>
      <c r="C35" s="24" t="s">
        <v>904</v>
      </c>
      <c r="D35" s="8" t="s">
        <v>283</v>
      </c>
      <c r="E35" s="39">
        <v>14</v>
      </c>
      <c r="F35" s="8">
        <v>0.25</v>
      </c>
      <c r="G35" s="9" t="s">
        <v>88</v>
      </c>
      <c r="H35" s="8" t="s">
        <v>91</v>
      </c>
      <c r="I35" s="8" t="s">
        <v>91</v>
      </c>
      <c r="J35" s="8"/>
      <c r="K35" s="8">
        <v>27</v>
      </c>
      <c r="L35" s="8">
        <v>0</v>
      </c>
      <c r="M35" s="8">
        <f t="shared" si="2"/>
        <v>27</v>
      </c>
      <c r="N35" s="56">
        <v>6.8000000000000005E-2</v>
      </c>
      <c r="O35" s="55">
        <f t="shared" si="11"/>
        <v>6.7987755932203395</v>
      </c>
      <c r="P35" s="55">
        <f t="shared" si="12"/>
        <v>20.702271681355935</v>
      </c>
      <c r="Q35" s="8">
        <v>29.99</v>
      </c>
      <c r="R35" s="8" t="str">
        <f t="shared" si="13"/>
        <v>43.99</v>
      </c>
    </row>
    <row r="36" spans="1:18" ht="97.5" customHeight="1">
      <c r="A36" s="8" t="s">
        <v>80</v>
      </c>
      <c r="B36" s="23"/>
      <c r="C36" s="24" t="s">
        <v>905</v>
      </c>
      <c r="D36" s="8" t="s">
        <v>284</v>
      </c>
      <c r="E36" s="39">
        <v>4</v>
      </c>
      <c r="F36" s="8">
        <v>0.25</v>
      </c>
      <c r="G36" s="9" t="s">
        <v>88</v>
      </c>
      <c r="H36" s="8" t="s">
        <v>91</v>
      </c>
      <c r="I36" s="8" t="s">
        <v>91</v>
      </c>
      <c r="J36" s="8"/>
      <c r="K36" s="8">
        <v>27</v>
      </c>
      <c r="L36" s="8">
        <v>0</v>
      </c>
      <c r="M36" s="8">
        <f t="shared" si="2"/>
        <v>27</v>
      </c>
      <c r="N36" s="56">
        <v>6.8000000000000005E-2</v>
      </c>
      <c r="O36" s="55">
        <f t="shared" si="11"/>
        <v>6.7987755932203395</v>
      </c>
      <c r="P36" s="55">
        <f t="shared" si="12"/>
        <v>20.702271681355935</v>
      </c>
      <c r="Q36" s="8">
        <v>29.99</v>
      </c>
      <c r="R36" s="8" t="str">
        <f t="shared" si="13"/>
        <v>43.99</v>
      </c>
    </row>
    <row r="37" spans="1:18" ht="97.5" customHeight="1">
      <c r="A37" s="8" t="s">
        <v>78</v>
      </c>
      <c r="B37" s="23"/>
      <c r="C37" s="24" t="s">
        <v>906</v>
      </c>
      <c r="D37" s="8" t="s">
        <v>268</v>
      </c>
      <c r="E37" s="39">
        <v>6</v>
      </c>
      <c r="F37" s="8">
        <v>0.25</v>
      </c>
      <c r="G37" s="9" t="s">
        <v>88</v>
      </c>
      <c r="H37" s="8" t="s">
        <v>91</v>
      </c>
      <c r="I37" s="8" t="s">
        <v>91</v>
      </c>
      <c r="J37" s="8"/>
      <c r="K37" s="8">
        <v>27</v>
      </c>
      <c r="L37" s="8">
        <v>0</v>
      </c>
      <c r="M37" s="8">
        <f t="shared" si="2"/>
        <v>27</v>
      </c>
      <c r="N37" s="56">
        <v>6.8000000000000005E-2</v>
      </c>
      <c r="O37" s="55">
        <f t="shared" si="11"/>
        <v>6.7987755932203395</v>
      </c>
      <c r="P37" s="55">
        <f t="shared" si="12"/>
        <v>20.702271681355935</v>
      </c>
      <c r="Q37" s="8">
        <v>29.99</v>
      </c>
      <c r="R37" s="8" t="str">
        <f t="shared" si="13"/>
        <v>43.99</v>
      </c>
    </row>
    <row r="38" spans="1:18" ht="97.5" customHeight="1">
      <c r="A38" s="8" t="s">
        <v>41</v>
      </c>
      <c r="B38" s="23"/>
      <c r="C38" s="24" t="s">
        <v>907</v>
      </c>
      <c r="D38" s="8" t="s">
        <v>286</v>
      </c>
      <c r="E38" s="39">
        <v>6</v>
      </c>
      <c r="F38" s="8">
        <v>0.25</v>
      </c>
      <c r="G38" s="9" t="s">
        <v>88</v>
      </c>
      <c r="H38" s="8" t="s">
        <v>91</v>
      </c>
      <c r="I38" s="8" t="s">
        <v>91</v>
      </c>
      <c r="J38" s="8"/>
      <c r="K38" s="8">
        <v>21</v>
      </c>
      <c r="L38" s="8">
        <v>0</v>
      </c>
      <c r="M38" s="8">
        <f t="shared" si="2"/>
        <v>21</v>
      </c>
      <c r="N38" s="56">
        <v>6.8000000000000005E-2</v>
      </c>
      <c r="O38" s="55">
        <f t="shared" si="11"/>
        <v>5.5323810169491532</v>
      </c>
      <c r="P38" s="55">
        <f t="shared" si="12"/>
        <v>16.84610019661017</v>
      </c>
      <c r="Q38" s="8">
        <v>27.99</v>
      </c>
      <c r="R38" s="8" t="str">
        <f t="shared" si="13"/>
        <v>40.99</v>
      </c>
    </row>
    <row r="39" spans="1:18" ht="97.5" customHeight="1">
      <c r="A39" s="8" t="s">
        <v>355</v>
      </c>
      <c r="B39" s="23"/>
      <c r="C39" s="24" t="s">
        <v>908</v>
      </c>
      <c r="D39" s="8" t="s">
        <v>286</v>
      </c>
      <c r="E39" s="39">
        <v>6</v>
      </c>
      <c r="F39" s="8">
        <v>0.25</v>
      </c>
      <c r="G39" s="9" t="s">
        <v>88</v>
      </c>
      <c r="H39" s="8" t="s">
        <v>91</v>
      </c>
      <c r="I39" s="8" t="s">
        <v>91</v>
      </c>
      <c r="J39" s="8"/>
      <c r="K39" s="8">
        <v>21</v>
      </c>
      <c r="L39" s="8">
        <v>0</v>
      </c>
      <c r="M39" s="8">
        <f t="shared" si="2"/>
        <v>21</v>
      </c>
      <c r="N39" s="56">
        <v>6.8000000000000005E-2</v>
      </c>
      <c r="O39" s="55">
        <f t="shared" si="11"/>
        <v>5.5323810169491532</v>
      </c>
      <c r="P39" s="55">
        <f t="shared" si="12"/>
        <v>16.84610019661017</v>
      </c>
      <c r="Q39" s="8">
        <v>27.99</v>
      </c>
      <c r="R39" s="8" t="str">
        <f t="shared" si="13"/>
        <v>40.99</v>
      </c>
    </row>
    <row r="40" spans="1:18" ht="97.5" customHeight="1">
      <c r="A40" s="8" t="s">
        <v>39</v>
      </c>
      <c r="B40" s="23"/>
      <c r="C40" s="24" t="s">
        <v>909</v>
      </c>
      <c r="D40" s="8" t="s">
        <v>286</v>
      </c>
      <c r="E40" s="39">
        <v>6</v>
      </c>
      <c r="F40" s="8">
        <v>0.25</v>
      </c>
      <c r="G40" s="9" t="s">
        <v>88</v>
      </c>
      <c r="H40" s="8" t="s">
        <v>91</v>
      </c>
      <c r="I40" s="8" t="s">
        <v>91</v>
      </c>
      <c r="J40" s="8"/>
      <c r="K40" s="8">
        <v>21</v>
      </c>
      <c r="L40" s="8">
        <v>0</v>
      </c>
      <c r="M40" s="8">
        <f t="shared" si="2"/>
        <v>21</v>
      </c>
      <c r="N40" s="56">
        <v>6.8000000000000005E-2</v>
      </c>
      <c r="O40" s="55">
        <f t="shared" si="11"/>
        <v>5.5323810169491532</v>
      </c>
      <c r="P40" s="55">
        <f t="shared" si="12"/>
        <v>16.84610019661017</v>
      </c>
      <c r="Q40" s="8">
        <v>27.99</v>
      </c>
      <c r="R40" s="8" t="str">
        <f t="shared" si="13"/>
        <v>40.99</v>
      </c>
    </row>
    <row r="41" spans="1:18" ht="97.5" customHeight="1">
      <c r="A41" s="8" t="s">
        <v>40</v>
      </c>
      <c r="B41" s="23"/>
      <c r="C41" s="24" t="s">
        <v>910</v>
      </c>
      <c r="D41" s="8" t="s">
        <v>286</v>
      </c>
      <c r="E41" s="39">
        <v>6</v>
      </c>
      <c r="F41" s="8">
        <v>0.25</v>
      </c>
      <c r="G41" s="9" t="s">
        <v>88</v>
      </c>
      <c r="H41" s="8" t="s">
        <v>91</v>
      </c>
      <c r="I41" s="8" t="s">
        <v>91</v>
      </c>
      <c r="J41" s="8"/>
      <c r="K41" s="8">
        <v>21</v>
      </c>
      <c r="L41" s="8">
        <v>0</v>
      </c>
      <c r="M41" s="8">
        <f t="shared" si="2"/>
        <v>21</v>
      </c>
      <c r="N41" s="56">
        <v>6.8000000000000005E-2</v>
      </c>
      <c r="O41" s="55">
        <f t="shared" si="11"/>
        <v>5.5323810169491532</v>
      </c>
      <c r="P41" s="55">
        <f t="shared" si="12"/>
        <v>16.84610019661017</v>
      </c>
      <c r="Q41" s="8">
        <v>27.99</v>
      </c>
      <c r="R41" s="8" t="str">
        <f t="shared" si="13"/>
        <v>40.99</v>
      </c>
    </row>
    <row r="42" spans="1:18" ht="97.5" customHeight="1">
      <c r="A42" s="8" t="s">
        <v>56</v>
      </c>
      <c r="B42" s="23"/>
      <c r="C42" s="24" t="s">
        <v>911</v>
      </c>
      <c r="D42" s="8" t="s">
        <v>285</v>
      </c>
      <c r="E42" s="39">
        <v>7</v>
      </c>
      <c r="F42" s="8">
        <v>0.25</v>
      </c>
      <c r="G42" s="9" t="s">
        <v>88</v>
      </c>
      <c r="H42" s="8" t="s">
        <v>91</v>
      </c>
      <c r="I42" s="8" t="s">
        <v>91</v>
      </c>
      <c r="J42" s="8"/>
      <c r="K42" s="8">
        <v>27</v>
      </c>
      <c r="L42" s="8">
        <v>0</v>
      </c>
      <c r="M42" s="8">
        <f t="shared" si="2"/>
        <v>27</v>
      </c>
      <c r="N42" s="56">
        <v>6.8000000000000005E-2</v>
      </c>
      <c r="O42" s="55">
        <f t="shared" si="11"/>
        <v>6.7987755932203395</v>
      </c>
      <c r="P42" s="55">
        <f t="shared" si="12"/>
        <v>20.702271681355935</v>
      </c>
      <c r="Q42" s="8">
        <v>29.99</v>
      </c>
      <c r="R42" s="8" t="str">
        <f t="shared" si="13"/>
        <v>43.99</v>
      </c>
    </row>
    <row r="43" spans="1:18" ht="97.5" customHeight="1">
      <c r="A43" s="8" t="s">
        <v>57</v>
      </c>
      <c r="B43" s="23"/>
      <c r="C43" s="24" t="s">
        <v>912</v>
      </c>
      <c r="D43" s="8" t="s">
        <v>280</v>
      </c>
      <c r="E43" s="39">
        <v>3</v>
      </c>
      <c r="F43" s="8">
        <v>0.25</v>
      </c>
      <c r="G43" s="9" t="s">
        <v>88</v>
      </c>
      <c r="H43" s="8" t="s">
        <v>91</v>
      </c>
      <c r="I43" s="8" t="s">
        <v>91</v>
      </c>
      <c r="J43" s="8"/>
      <c r="K43" s="8">
        <v>27</v>
      </c>
      <c r="L43" s="8">
        <v>0</v>
      </c>
      <c r="M43" s="8">
        <f t="shared" si="2"/>
        <v>27</v>
      </c>
      <c r="N43" s="56">
        <v>6.8000000000000005E-2</v>
      </c>
      <c r="O43" s="55">
        <f t="shared" si="11"/>
        <v>6.7987755932203395</v>
      </c>
      <c r="P43" s="55">
        <f t="shared" si="12"/>
        <v>20.702271681355935</v>
      </c>
      <c r="Q43" s="8">
        <v>29.99</v>
      </c>
      <c r="R43" s="8" t="str">
        <f t="shared" si="13"/>
        <v>43.99</v>
      </c>
    </row>
    <row r="44" spans="1:18" ht="97.5" customHeight="1">
      <c r="A44" s="8" t="s">
        <v>60</v>
      </c>
      <c r="B44" s="23"/>
      <c r="C44" s="24" t="s">
        <v>913</v>
      </c>
      <c r="D44" s="8" t="s">
        <v>285</v>
      </c>
      <c r="E44" s="39">
        <v>7</v>
      </c>
      <c r="F44" s="8">
        <v>0.25</v>
      </c>
      <c r="G44" s="9" t="s">
        <v>88</v>
      </c>
      <c r="H44" s="8" t="s">
        <v>91</v>
      </c>
      <c r="I44" s="8" t="s">
        <v>91</v>
      </c>
      <c r="J44" s="8"/>
      <c r="K44" s="8">
        <v>27</v>
      </c>
      <c r="L44" s="8">
        <v>0</v>
      </c>
      <c r="M44" s="8">
        <f t="shared" si="2"/>
        <v>27</v>
      </c>
      <c r="N44" s="56">
        <v>6.8000000000000005E-2</v>
      </c>
      <c r="O44" s="55">
        <f t="shared" si="11"/>
        <v>6.7987755932203395</v>
      </c>
      <c r="P44" s="55">
        <f t="shared" si="12"/>
        <v>20.702271681355935</v>
      </c>
      <c r="Q44" s="8">
        <v>29.99</v>
      </c>
      <c r="R44" s="8" t="str">
        <f t="shared" si="13"/>
        <v>43.99</v>
      </c>
    </row>
    <row r="45" spans="1:18" ht="97.5" customHeight="1">
      <c r="A45" s="8" t="s">
        <v>58</v>
      </c>
      <c r="B45" s="23"/>
      <c r="C45" s="24" t="s">
        <v>914</v>
      </c>
      <c r="D45" s="8" t="s">
        <v>280</v>
      </c>
      <c r="E45" s="39">
        <v>3</v>
      </c>
      <c r="F45" s="8">
        <v>0.25</v>
      </c>
      <c r="G45" s="9" t="s">
        <v>88</v>
      </c>
      <c r="H45" s="8" t="s">
        <v>91</v>
      </c>
      <c r="I45" s="8" t="s">
        <v>91</v>
      </c>
      <c r="J45" s="8"/>
      <c r="K45" s="8">
        <v>27</v>
      </c>
      <c r="L45" s="8">
        <v>0</v>
      </c>
      <c r="M45" s="8">
        <f t="shared" si="2"/>
        <v>27</v>
      </c>
      <c r="N45" s="56">
        <v>6.8000000000000005E-2</v>
      </c>
      <c r="O45" s="55">
        <f t="shared" si="11"/>
        <v>6.7987755932203395</v>
      </c>
      <c r="P45" s="55">
        <f t="shared" si="12"/>
        <v>20.702271681355935</v>
      </c>
      <c r="Q45" s="8">
        <v>29.99</v>
      </c>
      <c r="R45" s="8" t="str">
        <f t="shared" si="13"/>
        <v>43.99</v>
      </c>
    </row>
    <row r="46" spans="1:18" ht="97.5" customHeight="1">
      <c r="A46" s="8" t="s">
        <v>59</v>
      </c>
      <c r="B46" s="23"/>
      <c r="C46" s="24" t="s">
        <v>915</v>
      </c>
      <c r="D46" s="8" t="s">
        <v>281</v>
      </c>
      <c r="E46" s="39">
        <v>6</v>
      </c>
      <c r="F46" s="8">
        <v>0.25</v>
      </c>
      <c r="G46" s="9" t="s">
        <v>88</v>
      </c>
      <c r="H46" s="8" t="s">
        <v>91</v>
      </c>
      <c r="I46" s="8" t="s">
        <v>91</v>
      </c>
      <c r="J46" s="8"/>
      <c r="K46" s="8">
        <v>27</v>
      </c>
      <c r="L46" s="8">
        <v>0</v>
      </c>
      <c r="M46" s="8">
        <f t="shared" si="2"/>
        <v>27</v>
      </c>
      <c r="N46" s="56">
        <v>6.8000000000000005E-2</v>
      </c>
      <c r="O46" s="55">
        <f t="shared" si="11"/>
        <v>6.7987755932203395</v>
      </c>
      <c r="P46" s="55">
        <f t="shared" si="12"/>
        <v>20.702271681355935</v>
      </c>
      <c r="Q46" s="8">
        <v>29.99</v>
      </c>
      <c r="R46" s="8" t="str">
        <f t="shared" si="13"/>
        <v>43.99</v>
      </c>
    </row>
    <row r="47" spans="1:18" ht="97.5" customHeight="1">
      <c r="A47" s="8" t="s">
        <v>62</v>
      </c>
      <c r="B47" s="23"/>
      <c r="C47" s="24" t="s">
        <v>916</v>
      </c>
      <c r="D47" s="8" t="s">
        <v>281</v>
      </c>
      <c r="E47" s="39">
        <v>6</v>
      </c>
      <c r="F47" s="8">
        <v>0.25</v>
      </c>
      <c r="G47" s="9" t="s">
        <v>88</v>
      </c>
      <c r="H47" s="8" t="s">
        <v>91</v>
      </c>
      <c r="I47" s="8" t="s">
        <v>91</v>
      </c>
      <c r="J47" s="8"/>
      <c r="K47" s="8">
        <v>27</v>
      </c>
      <c r="L47" s="8">
        <v>0</v>
      </c>
      <c r="M47" s="8">
        <f t="shared" si="2"/>
        <v>27</v>
      </c>
      <c r="N47" s="56">
        <v>6.8000000000000005E-2</v>
      </c>
      <c r="O47" s="55">
        <f t="shared" si="11"/>
        <v>6.7987755932203395</v>
      </c>
      <c r="P47" s="55">
        <f t="shared" si="12"/>
        <v>20.702271681355935</v>
      </c>
      <c r="Q47" s="8">
        <v>29.99</v>
      </c>
      <c r="R47" s="8" t="str">
        <f t="shared" si="13"/>
        <v>43.99</v>
      </c>
    </row>
    <row r="48" spans="1:18" ht="97.5" customHeight="1">
      <c r="A48" s="8" t="s">
        <v>61</v>
      </c>
      <c r="B48" s="21"/>
      <c r="C48" s="24" t="s">
        <v>917</v>
      </c>
      <c r="D48" s="8" t="s">
        <v>281</v>
      </c>
      <c r="E48" s="39">
        <v>6</v>
      </c>
      <c r="F48" s="8">
        <v>0.25</v>
      </c>
      <c r="G48" s="9" t="s">
        <v>88</v>
      </c>
      <c r="H48" s="8" t="s">
        <v>91</v>
      </c>
      <c r="I48" s="8" t="s">
        <v>91</v>
      </c>
      <c r="J48" s="8"/>
      <c r="K48" s="8">
        <v>27</v>
      </c>
      <c r="L48" s="8">
        <v>0</v>
      </c>
      <c r="M48" s="8">
        <f t="shared" si="2"/>
        <v>27</v>
      </c>
      <c r="N48" s="56">
        <v>6.8000000000000005E-2</v>
      </c>
      <c r="O48" s="55">
        <f t="shared" si="11"/>
        <v>6.7987755932203395</v>
      </c>
      <c r="P48" s="55">
        <f t="shared" si="12"/>
        <v>20.702271681355935</v>
      </c>
      <c r="Q48" s="8">
        <v>29.99</v>
      </c>
      <c r="R48" s="8" t="str">
        <f t="shared" si="13"/>
        <v>43.99</v>
      </c>
    </row>
    <row r="49" spans="1:18" ht="97.5" customHeight="1">
      <c r="A49" s="8" t="s">
        <v>30</v>
      </c>
      <c r="B49" s="23"/>
      <c r="C49" s="24" t="s">
        <v>313</v>
      </c>
      <c r="D49" s="8" t="s">
        <v>291</v>
      </c>
      <c r="E49" s="39">
        <v>10</v>
      </c>
      <c r="F49" s="8">
        <v>0.25</v>
      </c>
      <c r="G49" s="9" t="s">
        <v>88</v>
      </c>
      <c r="H49" s="8" t="s">
        <v>92</v>
      </c>
      <c r="I49" s="8" t="s">
        <v>92</v>
      </c>
      <c r="J49" s="8"/>
      <c r="K49" s="8">
        <v>21</v>
      </c>
      <c r="L49" s="8">
        <v>0</v>
      </c>
      <c r="M49" s="8">
        <f t="shared" si="2"/>
        <v>21</v>
      </c>
      <c r="N49" s="8"/>
      <c r="O49" s="8"/>
      <c r="P49" s="8"/>
      <c r="Q49" s="8"/>
      <c r="R49" s="8"/>
    </row>
    <row r="50" spans="1:18" ht="97.5" customHeight="1">
      <c r="A50" s="8" t="s">
        <v>31</v>
      </c>
      <c r="B50" s="23"/>
      <c r="C50" s="24" t="s">
        <v>312</v>
      </c>
      <c r="D50" s="8" t="s">
        <v>289</v>
      </c>
      <c r="E50" s="39">
        <v>24</v>
      </c>
      <c r="F50" s="8">
        <v>0.25</v>
      </c>
      <c r="G50" s="9" t="s">
        <v>88</v>
      </c>
      <c r="H50" s="8" t="s">
        <v>92</v>
      </c>
      <c r="I50" s="8" t="s">
        <v>92</v>
      </c>
      <c r="J50" s="8"/>
      <c r="K50" s="8">
        <v>15.5</v>
      </c>
      <c r="L50" s="8">
        <v>0</v>
      </c>
      <c r="M50" s="8">
        <f t="shared" si="2"/>
        <v>15.5</v>
      </c>
      <c r="N50" s="8"/>
      <c r="O50" s="8"/>
      <c r="P50" s="8"/>
      <c r="Q50" s="8"/>
      <c r="R50" s="8"/>
    </row>
    <row r="51" spans="1:18" ht="97.5" customHeight="1">
      <c r="A51" s="8" t="s">
        <v>32</v>
      </c>
      <c r="B51" s="23"/>
      <c r="C51" s="24" t="s">
        <v>315</v>
      </c>
      <c r="D51" s="8" t="s">
        <v>292</v>
      </c>
      <c r="E51" s="39">
        <v>15</v>
      </c>
      <c r="F51" s="8">
        <v>0.25</v>
      </c>
      <c r="G51" s="9" t="s">
        <v>88</v>
      </c>
      <c r="H51" s="8" t="s">
        <v>92</v>
      </c>
      <c r="I51" s="8" t="s">
        <v>92</v>
      </c>
      <c r="J51" s="8"/>
      <c r="K51" s="8">
        <v>24</v>
      </c>
      <c r="L51" s="8">
        <v>0</v>
      </c>
      <c r="M51" s="8">
        <f t="shared" si="2"/>
        <v>24</v>
      </c>
      <c r="N51" s="8"/>
      <c r="O51" s="8"/>
      <c r="P51" s="8"/>
      <c r="Q51" s="8"/>
      <c r="R51" s="8"/>
    </row>
    <row r="52" spans="1:18" ht="97.5" customHeight="1">
      <c r="A52" s="8" t="s">
        <v>33</v>
      </c>
      <c r="B52" s="23"/>
      <c r="C52" s="24" t="s">
        <v>316</v>
      </c>
      <c r="D52" s="8" t="s">
        <v>289</v>
      </c>
      <c r="E52" s="39">
        <v>24</v>
      </c>
      <c r="F52" s="8">
        <v>0.25</v>
      </c>
      <c r="G52" s="9" t="s">
        <v>88</v>
      </c>
      <c r="H52" s="8" t="s">
        <v>92</v>
      </c>
      <c r="I52" s="8" t="s">
        <v>92</v>
      </c>
      <c r="J52" s="8"/>
      <c r="K52" s="8">
        <v>24</v>
      </c>
      <c r="L52" s="8">
        <v>0</v>
      </c>
      <c r="M52" s="8">
        <f t="shared" si="2"/>
        <v>24</v>
      </c>
      <c r="N52" s="8"/>
      <c r="O52" s="8"/>
      <c r="P52" s="8"/>
      <c r="Q52" s="8"/>
      <c r="R52" s="8"/>
    </row>
    <row r="53" spans="1:18" ht="97.5" customHeight="1">
      <c r="A53" s="8" t="s">
        <v>34</v>
      </c>
      <c r="B53" s="23"/>
      <c r="C53" s="24" t="s">
        <v>314</v>
      </c>
      <c r="D53" s="8" t="s">
        <v>289</v>
      </c>
      <c r="E53" s="39">
        <v>24</v>
      </c>
      <c r="F53" s="8">
        <v>0.25</v>
      </c>
      <c r="G53" s="9" t="s">
        <v>88</v>
      </c>
      <c r="H53" s="8" t="s">
        <v>92</v>
      </c>
      <c r="I53" s="8" t="s">
        <v>92</v>
      </c>
      <c r="J53" s="8"/>
      <c r="K53" s="8">
        <v>32</v>
      </c>
      <c r="L53" s="8">
        <v>0</v>
      </c>
      <c r="M53" s="8">
        <f t="shared" si="2"/>
        <v>32</v>
      </c>
      <c r="N53" s="8"/>
      <c r="O53" s="8"/>
      <c r="P53" s="8"/>
      <c r="Q53" s="8"/>
      <c r="R53" s="8"/>
    </row>
    <row r="54" spans="1:18" ht="97.5" customHeight="1">
      <c r="A54" s="8" t="s">
        <v>35</v>
      </c>
      <c r="B54" s="23"/>
      <c r="C54" s="24" t="s">
        <v>317</v>
      </c>
      <c r="D54" s="8" t="s">
        <v>279</v>
      </c>
      <c r="E54" s="39">
        <v>3</v>
      </c>
      <c r="F54" s="8">
        <v>0.25</v>
      </c>
      <c r="G54" s="9" t="s">
        <v>88</v>
      </c>
      <c r="H54" s="8" t="s">
        <v>92</v>
      </c>
      <c r="I54" s="8" t="s">
        <v>92</v>
      </c>
      <c r="J54" s="8"/>
      <c r="K54" s="8">
        <v>21</v>
      </c>
      <c r="L54" s="8">
        <v>0</v>
      </c>
      <c r="M54" s="8">
        <f t="shared" si="2"/>
        <v>21</v>
      </c>
      <c r="N54" s="8"/>
      <c r="O54" s="8"/>
      <c r="P54" s="8"/>
      <c r="Q54" s="8"/>
      <c r="R54" s="8"/>
    </row>
    <row r="55" spans="1:18" ht="97.5" customHeight="1">
      <c r="A55" s="8" t="s">
        <v>735</v>
      </c>
      <c r="C55" s="24" t="s">
        <v>318</v>
      </c>
      <c r="D55" s="8" t="s">
        <v>290</v>
      </c>
      <c r="E55" s="39">
        <v>60</v>
      </c>
      <c r="F55" s="8">
        <v>0.25</v>
      </c>
      <c r="G55" s="9" t="s">
        <v>88</v>
      </c>
      <c r="H55" s="8" t="s">
        <v>92</v>
      </c>
      <c r="I55" s="8" t="s">
        <v>354</v>
      </c>
      <c r="J55" s="25" t="s">
        <v>353</v>
      </c>
      <c r="K55" s="8">
        <v>0</v>
      </c>
      <c r="L55" s="8">
        <v>0</v>
      </c>
      <c r="M55" s="8">
        <f t="shared" si="2"/>
        <v>0</v>
      </c>
      <c r="N55" s="56">
        <v>6.8000000000000005E-2</v>
      </c>
      <c r="O55" s="55">
        <f t="shared" ref="O55" si="14">((M55*(1+6%)/5.9)*(1+N55)+1)*1.1</f>
        <v>1.1000000000000001</v>
      </c>
      <c r="P55" s="55">
        <f t="shared" ref="P55" si="15">O55*(1+(45%+110%+45%*110%))</f>
        <v>3.3495000000000004</v>
      </c>
      <c r="Q55" s="8">
        <v>9.99</v>
      </c>
      <c r="R55" s="8" t="str">
        <f t="shared" ref="R55" si="16">CONCATENATE(ROUND(Q55/0.7,0),".99")</f>
        <v>14.99</v>
      </c>
    </row>
    <row r="56" spans="1:18" ht="97.5" customHeight="1">
      <c r="A56" s="8" t="s">
        <v>36</v>
      </c>
      <c r="B56" s="23"/>
      <c r="C56" s="24" t="s">
        <v>319</v>
      </c>
      <c r="D56" s="8" t="s">
        <v>286</v>
      </c>
      <c r="E56" s="39">
        <v>6</v>
      </c>
      <c r="F56" s="8">
        <v>0.25</v>
      </c>
      <c r="G56" s="9" t="s">
        <v>88</v>
      </c>
      <c r="H56" s="8" t="s">
        <v>92</v>
      </c>
      <c r="I56" s="8" t="s">
        <v>92</v>
      </c>
      <c r="J56" s="8"/>
      <c r="K56" s="8">
        <v>15.5</v>
      </c>
      <c r="L56" s="8">
        <v>0</v>
      </c>
      <c r="M56" s="8">
        <f t="shared" si="2"/>
        <v>15.5</v>
      </c>
      <c r="N56" s="8"/>
      <c r="O56" s="8"/>
      <c r="P56" s="8"/>
      <c r="Q56" s="8"/>
      <c r="R56" s="8"/>
    </row>
    <row r="57" spans="1:18" ht="97.5" customHeight="1">
      <c r="A57" s="8" t="s">
        <v>37</v>
      </c>
      <c r="B57" s="23"/>
      <c r="C57" s="24" t="s">
        <v>320</v>
      </c>
      <c r="D57" s="8" t="s">
        <v>289</v>
      </c>
      <c r="E57" s="39">
        <v>24</v>
      </c>
      <c r="F57" s="8">
        <v>0.25</v>
      </c>
      <c r="G57" s="9" t="s">
        <v>88</v>
      </c>
      <c r="H57" s="8" t="s">
        <v>92</v>
      </c>
      <c r="I57" s="8" t="s">
        <v>92</v>
      </c>
      <c r="J57" s="8"/>
      <c r="K57" s="8">
        <v>14</v>
      </c>
      <c r="L57" s="8">
        <v>0</v>
      </c>
      <c r="M57" s="8">
        <f t="shared" si="2"/>
        <v>14</v>
      </c>
      <c r="N57" s="8"/>
      <c r="O57" s="8"/>
      <c r="P57" s="8"/>
      <c r="Q57" s="8"/>
      <c r="R57" s="8"/>
    </row>
    <row r="58" spans="1:18" ht="97.5" customHeight="1">
      <c r="A58" s="8" t="s">
        <v>63</v>
      </c>
      <c r="B58" s="23"/>
      <c r="C58" s="24" t="s">
        <v>918</v>
      </c>
      <c r="D58" s="8" t="s">
        <v>288</v>
      </c>
      <c r="E58" s="39">
        <v>10</v>
      </c>
      <c r="F58" s="8">
        <v>0.25</v>
      </c>
      <c r="G58" s="9" t="s">
        <v>88</v>
      </c>
      <c r="H58" s="8" t="s">
        <v>91</v>
      </c>
      <c r="I58" s="8" t="s">
        <v>91</v>
      </c>
      <c r="J58" s="8"/>
      <c r="K58" s="8">
        <v>21</v>
      </c>
      <c r="L58" s="8">
        <v>0</v>
      </c>
      <c r="M58" s="8">
        <f t="shared" si="2"/>
        <v>21</v>
      </c>
      <c r="N58" s="56">
        <v>6.8000000000000005E-2</v>
      </c>
      <c r="O58" s="55">
        <f t="shared" ref="O58:O69" si="17">((M58*(1+6%)/5.9)*(1+N58)+1)*1.1</f>
        <v>5.5323810169491532</v>
      </c>
      <c r="P58" s="55">
        <f t="shared" ref="P58:P69" si="18">O58*(1+(45%+110%+45%*110%))</f>
        <v>16.84610019661017</v>
      </c>
      <c r="Q58" s="8">
        <v>20.99</v>
      </c>
      <c r="R58" s="8" t="str">
        <f t="shared" ref="R58:R69" si="19">CONCATENATE(ROUND(Q58/0.7,0),".99")</f>
        <v>30.99</v>
      </c>
    </row>
    <row r="59" spans="1:18" ht="97.5" customHeight="1">
      <c r="A59" s="8" t="s">
        <v>64</v>
      </c>
      <c r="B59" s="23"/>
      <c r="C59" s="24" t="s">
        <v>919</v>
      </c>
      <c r="D59" s="8" t="s">
        <v>281</v>
      </c>
      <c r="E59" s="39">
        <v>6</v>
      </c>
      <c r="F59" s="8">
        <v>0.25</v>
      </c>
      <c r="G59" s="9" t="s">
        <v>88</v>
      </c>
      <c r="H59" s="8" t="s">
        <v>91</v>
      </c>
      <c r="I59" s="8" t="s">
        <v>91</v>
      </c>
      <c r="J59" s="8"/>
      <c r="K59" s="8">
        <v>21</v>
      </c>
      <c r="L59" s="8">
        <v>0</v>
      </c>
      <c r="M59" s="8">
        <f t="shared" si="2"/>
        <v>21</v>
      </c>
      <c r="N59" s="56">
        <v>6.8000000000000005E-2</v>
      </c>
      <c r="O59" s="55">
        <f t="shared" si="17"/>
        <v>5.5323810169491532</v>
      </c>
      <c r="P59" s="55">
        <f t="shared" si="18"/>
        <v>16.84610019661017</v>
      </c>
      <c r="Q59" s="8">
        <v>20.99</v>
      </c>
      <c r="R59" s="8" t="str">
        <f t="shared" si="19"/>
        <v>30.99</v>
      </c>
    </row>
    <row r="60" spans="1:18" ht="97.5" customHeight="1">
      <c r="A60" s="8" t="s">
        <v>75</v>
      </c>
      <c r="B60" s="23"/>
      <c r="C60" s="24" t="s">
        <v>920</v>
      </c>
      <c r="D60" s="8" t="s">
        <v>268</v>
      </c>
      <c r="E60" s="39">
        <v>6</v>
      </c>
      <c r="F60" s="8">
        <v>0.25</v>
      </c>
      <c r="G60" s="9" t="s">
        <v>88</v>
      </c>
      <c r="H60" s="8" t="s">
        <v>91</v>
      </c>
      <c r="I60" s="8" t="s">
        <v>91</v>
      </c>
      <c r="J60" s="8"/>
      <c r="K60" s="8">
        <v>15.5</v>
      </c>
      <c r="L60" s="8">
        <v>0</v>
      </c>
      <c r="M60" s="8">
        <f t="shared" si="2"/>
        <v>15.5</v>
      </c>
      <c r="N60" s="56">
        <v>6.8000000000000005E-2</v>
      </c>
      <c r="O60" s="55">
        <f t="shared" si="17"/>
        <v>4.3715193220338993</v>
      </c>
      <c r="P60" s="55">
        <f t="shared" si="18"/>
        <v>13.311276335593224</v>
      </c>
      <c r="Q60" s="8">
        <v>20.99</v>
      </c>
      <c r="R60" s="8" t="str">
        <f t="shared" si="19"/>
        <v>30.99</v>
      </c>
    </row>
    <row r="61" spans="1:18" ht="97.5" customHeight="1">
      <c r="A61" s="8" t="s">
        <v>66</v>
      </c>
      <c r="B61" s="23"/>
      <c r="C61" s="24" t="s">
        <v>921</v>
      </c>
      <c r="D61" s="8" t="s">
        <v>287</v>
      </c>
      <c r="E61" s="39">
        <v>6</v>
      </c>
      <c r="F61" s="8">
        <v>0.25</v>
      </c>
      <c r="G61" s="9" t="s">
        <v>88</v>
      </c>
      <c r="H61" s="8" t="s">
        <v>91</v>
      </c>
      <c r="I61" s="8" t="s">
        <v>91</v>
      </c>
      <c r="J61" s="8"/>
      <c r="K61" s="8">
        <v>21</v>
      </c>
      <c r="L61" s="8">
        <v>0</v>
      </c>
      <c r="M61" s="8">
        <f t="shared" si="2"/>
        <v>21</v>
      </c>
      <c r="N61" s="56">
        <v>6.8000000000000005E-2</v>
      </c>
      <c r="O61" s="55">
        <f t="shared" si="17"/>
        <v>5.5323810169491532</v>
      </c>
      <c r="P61" s="55">
        <f t="shared" si="18"/>
        <v>16.84610019661017</v>
      </c>
      <c r="Q61" s="8">
        <v>20.99</v>
      </c>
      <c r="R61" s="8" t="str">
        <f t="shared" si="19"/>
        <v>30.99</v>
      </c>
    </row>
    <row r="62" spans="1:18" ht="97.5" customHeight="1">
      <c r="A62" s="8" t="s">
        <v>65</v>
      </c>
      <c r="B62" s="23"/>
      <c r="C62" s="24" t="s">
        <v>922</v>
      </c>
      <c r="D62" s="8" t="s">
        <v>278</v>
      </c>
      <c r="E62" s="39">
        <v>5</v>
      </c>
      <c r="F62" s="8">
        <v>0.25</v>
      </c>
      <c r="G62" s="9" t="s">
        <v>88</v>
      </c>
      <c r="H62" s="8" t="s">
        <v>91</v>
      </c>
      <c r="I62" s="8" t="s">
        <v>91</v>
      </c>
      <c r="J62" s="8"/>
      <c r="K62" s="8">
        <v>21</v>
      </c>
      <c r="L62" s="8">
        <v>0</v>
      </c>
      <c r="M62" s="8">
        <f t="shared" si="2"/>
        <v>21</v>
      </c>
      <c r="N62" s="56">
        <v>6.8000000000000005E-2</v>
      </c>
      <c r="O62" s="55">
        <f t="shared" si="17"/>
        <v>5.5323810169491532</v>
      </c>
      <c r="P62" s="55">
        <f t="shared" si="18"/>
        <v>16.84610019661017</v>
      </c>
      <c r="Q62" s="8">
        <v>20.99</v>
      </c>
      <c r="R62" s="8" t="str">
        <f t="shared" si="19"/>
        <v>30.99</v>
      </c>
    </row>
    <row r="63" spans="1:18" ht="97.5" customHeight="1">
      <c r="A63" s="8" t="s">
        <v>356</v>
      </c>
      <c r="B63" s="23"/>
      <c r="C63" s="24" t="s">
        <v>923</v>
      </c>
      <c r="D63" s="8" t="s">
        <v>281</v>
      </c>
      <c r="E63" s="39">
        <v>6</v>
      </c>
      <c r="F63" s="8">
        <v>0.25</v>
      </c>
      <c r="G63" s="9" t="s">
        <v>88</v>
      </c>
      <c r="H63" s="8" t="s">
        <v>91</v>
      </c>
      <c r="I63" s="8" t="s">
        <v>91</v>
      </c>
      <c r="J63" s="8"/>
      <c r="K63" s="8">
        <v>34</v>
      </c>
      <c r="L63" s="8">
        <v>0</v>
      </c>
      <c r="M63" s="8">
        <f t="shared" si="2"/>
        <v>34</v>
      </c>
      <c r="N63" s="56">
        <v>6.8000000000000005E-2</v>
      </c>
      <c r="O63" s="55">
        <f t="shared" si="17"/>
        <v>8.2762359322033898</v>
      </c>
      <c r="P63" s="55">
        <f t="shared" si="18"/>
        <v>25.20113841355932</v>
      </c>
      <c r="Q63" s="8">
        <v>27.99</v>
      </c>
      <c r="R63" s="8" t="str">
        <f t="shared" si="19"/>
        <v>40.99</v>
      </c>
    </row>
    <row r="64" spans="1:18" ht="97.5" customHeight="1">
      <c r="A64" s="8" t="s">
        <v>73</v>
      </c>
      <c r="B64" s="23"/>
      <c r="C64" s="24" t="s">
        <v>924</v>
      </c>
      <c r="D64" s="8" t="s">
        <v>284</v>
      </c>
      <c r="E64" s="39">
        <v>4</v>
      </c>
      <c r="F64" s="8">
        <v>0.25</v>
      </c>
      <c r="G64" s="9" t="s">
        <v>88</v>
      </c>
      <c r="H64" s="8" t="s">
        <v>91</v>
      </c>
      <c r="I64" s="8" t="s">
        <v>91</v>
      </c>
      <c r="J64" s="8"/>
      <c r="K64" s="8">
        <v>34</v>
      </c>
      <c r="L64" s="8">
        <v>0</v>
      </c>
      <c r="M64" s="8">
        <f t="shared" si="2"/>
        <v>34</v>
      </c>
      <c r="N64" s="56">
        <v>6.8000000000000005E-2</v>
      </c>
      <c r="O64" s="55">
        <f t="shared" si="17"/>
        <v>8.2762359322033898</v>
      </c>
      <c r="P64" s="55">
        <f t="shared" si="18"/>
        <v>25.20113841355932</v>
      </c>
      <c r="Q64" s="8">
        <v>27.99</v>
      </c>
      <c r="R64" s="8" t="str">
        <f t="shared" si="19"/>
        <v>40.99</v>
      </c>
    </row>
    <row r="65" spans="1:18" ht="97.5" customHeight="1">
      <c r="A65" s="8" t="s">
        <v>81</v>
      </c>
      <c r="B65" s="23"/>
      <c r="C65" s="24" t="s">
        <v>925</v>
      </c>
      <c r="D65" s="8" t="s">
        <v>293</v>
      </c>
      <c r="E65" s="39">
        <v>3</v>
      </c>
      <c r="F65" s="8">
        <v>0.25</v>
      </c>
      <c r="G65" s="9" t="s">
        <v>88</v>
      </c>
      <c r="H65" s="8" t="s">
        <v>91</v>
      </c>
      <c r="I65" s="8" t="s">
        <v>91</v>
      </c>
      <c r="J65" s="8"/>
      <c r="K65" s="8">
        <v>34</v>
      </c>
      <c r="L65" s="8">
        <v>0</v>
      </c>
      <c r="M65" s="8">
        <f t="shared" si="2"/>
        <v>34</v>
      </c>
      <c r="N65" s="56">
        <v>6.8000000000000005E-2</v>
      </c>
      <c r="O65" s="55">
        <f t="shared" si="17"/>
        <v>8.2762359322033898</v>
      </c>
      <c r="P65" s="55">
        <f t="shared" si="18"/>
        <v>25.20113841355932</v>
      </c>
      <c r="Q65" s="8">
        <v>27.99</v>
      </c>
      <c r="R65" s="8" t="str">
        <f t="shared" si="19"/>
        <v>40.99</v>
      </c>
    </row>
    <row r="66" spans="1:18" ht="97.5" customHeight="1">
      <c r="A66" s="8" t="s">
        <v>85</v>
      </c>
      <c r="B66" s="23"/>
      <c r="C66" s="24" t="s">
        <v>926</v>
      </c>
      <c r="D66" s="8" t="s">
        <v>268</v>
      </c>
      <c r="E66" s="39">
        <v>6</v>
      </c>
      <c r="F66" s="8">
        <v>0.25</v>
      </c>
      <c r="G66" s="9" t="s">
        <v>88</v>
      </c>
      <c r="H66" s="8" t="s">
        <v>91</v>
      </c>
      <c r="I66" s="8" t="s">
        <v>91</v>
      </c>
      <c r="J66" s="8"/>
      <c r="K66" s="8">
        <v>34</v>
      </c>
      <c r="L66" s="8">
        <v>0</v>
      </c>
      <c r="M66" s="8">
        <f t="shared" si="2"/>
        <v>34</v>
      </c>
      <c r="N66" s="56">
        <v>6.8000000000000005E-2</v>
      </c>
      <c r="O66" s="55">
        <f t="shared" si="17"/>
        <v>8.2762359322033898</v>
      </c>
      <c r="P66" s="55">
        <f t="shared" si="18"/>
        <v>25.20113841355932</v>
      </c>
      <c r="Q66" s="8">
        <v>27.99</v>
      </c>
      <c r="R66" s="8" t="str">
        <f t="shared" si="19"/>
        <v>40.99</v>
      </c>
    </row>
    <row r="67" spans="1:18" ht="97.5" customHeight="1">
      <c r="A67" s="8" t="s">
        <v>83</v>
      </c>
      <c r="B67" s="23"/>
      <c r="C67" s="24" t="s">
        <v>927</v>
      </c>
      <c r="D67" s="8" t="s">
        <v>284</v>
      </c>
      <c r="E67" s="39">
        <v>4</v>
      </c>
      <c r="F67" s="8">
        <v>0.25</v>
      </c>
      <c r="G67" s="9" t="s">
        <v>88</v>
      </c>
      <c r="H67" s="8" t="s">
        <v>91</v>
      </c>
      <c r="I67" s="8" t="s">
        <v>91</v>
      </c>
      <c r="J67" s="8"/>
      <c r="K67" s="8">
        <v>34</v>
      </c>
      <c r="L67" s="8">
        <v>0</v>
      </c>
      <c r="M67" s="8">
        <f t="shared" ref="M67:M79" si="20">K67+L67</f>
        <v>34</v>
      </c>
      <c r="N67" s="56">
        <v>6.8000000000000005E-2</v>
      </c>
      <c r="O67" s="55">
        <f t="shared" si="17"/>
        <v>8.2762359322033898</v>
      </c>
      <c r="P67" s="55">
        <f t="shared" si="18"/>
        <v>25.20113841355932</v>
      </c>
      <c r="Q67" s="8">
        <v>27.99</v>
      </c>
      <c r="R67" s="8" t="str">
        <f t="shared" si="19"/>
        <v>40.99</v>
      </c>
    </row>
    <row r="68" spans="1:18" ht="97.5" customHeight="1">
      <c r="A68" s="8" t="s">
        <v>82</v>
      </c>
      <c r="B68" s="23"/>
      <c r="C68" s="24" t="s">
        <v>928</v>
      </c>
      <c r="D68" s="8" t="s">
        <v>284</v>
      </c>
      <c r="E68" s="39">
        <v>4</v>
      </c>
      <c r="F68" s="8">
        <v>0.25</v>
      </c>
      <c r="G68" s="9" t="s">
        <v>88</v>
      </c>
      <c r="H68" s="8" t="s">
        <v>91</v>
      </c>
      <c r="I68" s="8" t="s">
        <v>91</v>
      </c>
      <c r="J68" s="8"/>
      <c r="K68" s="8">
        <v>34</v>
      </c>
      <c r="L68" s="8">
        <v>0</v>
      </c>
      <c r="M68" s="8">
        <f t="shared" si="20"/>
        <v>34</v>
      </c>
      <c r="N68" s="56">
        <v>6.8000000000000005E-2</v>
      </c>
      <c r="O68" s="55">
        <f t="shared" si="17"/>
        <v>8.2762359322033898</v>
      </c>
      <c r="P68" s="55">
        <f t="shared" si="18"/>
        <v>25.20113841355932</v>
      </c>
      <c r="Q68" s="8">
        <v>27.99</v>
      </c>
      <c r="R68" s="8" t="str">
        <f t="shared" si="19"/>
        <v>40.99</v>
      </c>
    </row>
    <row r="69" spans="1:18" ht="97.5" customHeight="1">
      <c r="A69" s="8" t="s">
        <v>84</v>
      </c>
      <c r="B69" s="23"/>
      <c r="C69" s="24" t="s">
        <v>929</v>
      </c>
      <c r="D69" s="8" t="s">
        <v>294</v>
      </c>
      <c r="E69" s="39">
        <v>5</v>
      </c>
      <c r="F69" s="8">
        <v>0.25</v>
      </c>
      <c r="G69" s="9" t="s">
        <v>88</v>
      </c>
      <c r="H69" s="8" t="s">
        <v>91</v>
      </c>
      <c r="I69" s="8" t="s">
        <v>91</v>
      </c>
      <c r="J69" s="8"/>
      <c r="K69" s="8">
        <v>34</v>
      </c>
      <c r="L69" s="8">
        <v>0</v>
      </c>
      <c r="M69" s="8">
        <f t="shared" si="20"/>
        <v>34</v>
      </c>
      <c r="N69" s="56">
        <v>6.8000000000000005E-2</v>
      </c>
      <c r="O69" s="55">
        <f t="shared" si="17"/>
        <v>8.2762359322033898</v>
      </c>
      <c r="P69" s="55">
        <f t="shared" si="18"/>
        <v>25.20113841355932</v>
      </c>
      <c r="Q69" s="8">
        <v>27.99</v>
      </c>
      <c r="R69" s="8" t="str">
        <f t="shared" si="19"/>
        <v>40.99</v>
      </c>
    </row>
    <row r="70" spans="1:18" ht="97.5" customHeight="1">
      <c r="A70" s="8" t="s">
        <v>38</v>
      </c>
      <c r="B70" s="23"/>
      <c r="C70" s="24" t="s">
        <v>930</v>
      </c>
      <c r="D70" s="8" t="s">
        <v>289</v>
      </c>
      <c r="E70" s="39">
        <v>24</v>
      </c>
      <c r="F70" s="8">
        <v>0.25</v>
      </c>
      <c r="G70" s="9" t="s">
        <v>88</v>
      </c>
      <c r="H70" s="8" t="s">
        <v>92</v>
      </c>
      <c r="I70" s="8" t="s">
        <v>92</v>
      </c>
      <c r="J70" s="8"/>
      <c r="K70" s="8">
        <v>17</v>
      </c>
      <c r="L70" s="8">
        <v>0</v>
      </c>
      <c r="M70" s="8">
        <f t="shared" si="20"/>
        <v>17</v>
      </c>
      <c r="N70" s="8"/>
      <c r="O70" s="8"/>
      <c r="P70" s="8"/>
      <c r="Q70" s="8"/>
      <c r="R70" s="8"/>
    </row>
    <row r="71" spans="1:18" ht="97.5" customHeight="1">
      <c r="A71" s="8" t="s">
        <v>322</v>
      </c>
      <c r="B71" s="23"/>
      <c r="C71" s="24" t="s">
        <v>321</v>
      </c>
      <c r="D71" s="8" t="s">
        <v>286</v>
      </c>
      <c r="E71" s="39">
        <v>6</v>
      </c>
      <c r="F71" s="8">
        <v>0.25</v>
      </c>
      <c r="G71" s="9" t="s">
        <v>88</v>
      </c>
      <c r="H71" s="8" t="s">
        <v>92</v>
      </c>
      <c r="I71" s="8" t="s">
        <v>92</v>
      </c>
      <c r="J71" s="8"/>
      <c r="K71" s="8">
        <v>17</v>
      </c>
      <c r="L71" s="8">
        <v>0</v>
      </c>
      <c r="M71" s="8">
        <f t="shared" si="20"/>
        <v>17</v>
      </c>
      <c r="N71" s="8"/>
      <c r="O71" s="8"/>
      <c r="P71" s="8"/>
      <c r="Q71" s="8"/>
      <c r="R71" s="8"/>
    </row>
    <row r="72" spans="1:18" ht="97.5" customHeight="1">
      <c r="A72" s="8" t="s">
        <v>86</v>
      </c>
      <c r="B72" s="23"/>
      <c r="C72" s="24" t="s">
        <v>931</v>
      </c>
      <c r="D72" s="8" t="s">
        <v>293</v>
      </c>
      <c r="E72" s="39">
        <v>3</v>
      </c>
      <c r="F72" s="8">
        <v>0.25</v>
      </c>
      <c r="G72" s="9" t="s">
        <v>88</v>
      </c>
      <c r="H72" s="8" t="s">
        <v>91</v>
      </c>
      <c r="I72" s="8" t="s">
        <v>91</v>
      </c>
      <c r="J72" s="8"/>
      <c r="K72" s="8">
        <v>17</v>
      </c>
      <c r="L72" s="8">
        <v>0</v>
      </c>
      <c r="M72" s="8">
        <f t="shared" si="20"/>
        <v>17</v>
      </c>
      <c r="N72" s="56">
        <v>6.8000000000000005E-2</v>
      </c>
      <c r="O72" s="55">
        <f t="shared" ref="O72:O79" si="21">((M72*(1+6%)/5.9)*(1+N72)+1)*1.1</f>
        <v>4.6881179661016956</v>
      </c>
      <c r="P72" s="55">
        <f t="shared" ref="P72:P79" si="22">O72*(1+(45%+110%+45%*110%))</f>
        <v>14.275319206779663</v>
      </c>
      <c r="Q72" s="8">
        <v>16.989999999999998</v>
      </c>
      <c r="R72" s="8" t="str">
        <f t="shared" ref="R72:R79" si="23">CONCATENATE(ROUND(Q72/0.7,0),".99")</f>
        <v>24.99</v>
      </c>
    </row>
    <row r="73" spans="1:18" ht="97.5" customHeight="1">
      <c r="A73" s="8" t="s">
        <v>87</v>
      </c>
      <c r="B73" s="23"/>
      <c r="C73" s="24" t="s">
        <v>932</v>
      </c>
      <c r="D73" s="8" t="s">
        <v>293</v>
      </c>
      <c r="E73" s="39">
        <v>3</v>
      </c>
      <c r="F73" s="8">
        <v>0.25</v>
      </c>
      <c r="G73" s="9" t="s">
        <v>88</v>
      </c>
      <c r="H73" s="8" t="s">
        <v>91</v>
      </c>
      <c r="I73" s="8" t="s">
        <v>91</v>
      </c>
      <c r="J73" s="8"/>
      <c r="K73" s="8">
        <v>17</v>
      </c>
      <c r="L73" s="8">
        <v>0</v>
      </c>
      <c r="M73" s="8">
        <f t="shared" si="20"/>
        <v>17</v>
      </c>
      <c r="N73" s="56">
        <v>6.8000000000000005E-2</v>
      </c>
      <c r="O73" s="55">
        <f t="shared" si="21"/>
        <v>4.6881179661016956</v>
      </c>
      <c r="P73" s="55">
        <f t="shared" si="22"/>
        <v>14.275319206779663</v>
      </c>
      <c r="Q73" s="8">
        <v>16.989999999999998</v>
      </c>
      <c r="R73" s="8" t="str">
        <f t="shared" si="23"/>
        <v>24.99</v>
      </c>
    </row>
    <row r="74" spans="1:18" ht="97.5" customHeight="1">
      <c r="A74" s="8" t="s">
        <v>67</v>
      </c>
      <c r="B74" s="23"/>
      <c r="C74" s="24" t="s">
        <v>933</v>
      </c>
      <c r="D74" s="8" t="s">
        <v>295</v>
      </c>
      <c r="E74" s="39">
        <v>10</v>
      </c>
      <c r="F74" s="8">
        <v>0.25</v>
      </c>
      <c r="G74" s="9" t="s">
        <v>88</v>
      </c>
      <c r="H74" s="8" t="s">
        <v>91</v>
      </c>
      <c r="I74" s="8" t="s">
        <v>91</v>
      </c>
      <c r="J74" s="8"/>
      <c r="K74" s="8">
        <v>9</v>
      </c>
      <c r="L74" s="8">
        <v>0</v>
      </c>
      <c r="M74" s="8">
        <f t="shared" si="20"/>
        <v>9</v>
      </c>
      <c r="N74" s="56">
        <v>6.8000000000000005E-2</v>
      </c>
      <c r="O74" s="55">
        <f t="shared" si="21"/>
        <v>2.9995918644067801</v>
      </c>
      <c r="P74" s="55">
        <f t="shared" si="22"/>
        <v>9.1337572271186449</v>
      </c>
      <c r="Q74" s="8">
        <v>18.989999999999998</v>
      </c>
      <c r="R74" s="8" t="str">
        <f t="shared" si="23"/>
        <v>27.99</v>
      </c>
    </row>
    <row r="75" spans="1:18" ht="97.5" customHeight="1">
      <c r="A75" s="8" t="s">
        <v>69</v>
      </c>
      <c r="B75" s="23"/>
      <c r="C75" s="24" t="s">
        <v>934</v>
      </c>
      <c r="D75" s="8" t="s">
        <v>295</v>
      </c>
      <c r="E75" s="39">
        <v>10</v>
      </c>
      <c r="F75" s="8">
        <v>0.25</v>
      </c>
      <c r="G75" s="9" t="s">
        <v>88</v>
      </c>
      <c r="H75" s="8" t="s">
        <v>91</v>
      </c>
      <c r="I75" s="8" t="s">
        <v>91</v>
      </c>
      <c r="J75" s="8"/>
      <c r="K75" s="8">
        <v>9</v>
      </c>
      <c r="L75" s="8">
        <v>0</v>
      </c>
      <c r="M75" s="8">
        <f t="shared" si="20"/>
        <v>9</v>
      </c>
      <c r="N75" s="56">
        <v>6.8000000000000005E-2</v>
      </c>
      <c r="O75" s="55">
        <f t="shared" si="21"/>
        <v>2.9995918644067801</v>
      </c>
      <c r="P75" s="55">
        <f t="shared" si="22"/>
        <v>9.1337572271186449</v>
      </c>
      <c r="Q75" s="8">
        <v>18.989999999999998</v>
      </c>
      <c r="R75" s="8" t="str">
        <f t="shared" si="23"/>
        <v>27.99</v>
      </c>
    </row>
    <row r="76" spans="1:18" ht="97.5" customHeight="1">
      <c r="A76" s="8" t="s">
        <v>71</v>
      </c>
      <c r="B76" s="23"/>
      <c r="C76" s="24" t="s">
        <v>935</v>
      </c>
      <c r="D76" s="8" t="s">
        <v>287</v>
      </c>
      <c r="E76" s="39">
        <v>6</v>
      </c>
      <c r="F76" s="8">
        <v>0.25</v>
      </c>
      <c r="G76" s="9" t="s">
        <v>88</v>
      </c>
      <c r="H76" s="8" t="s">
        <v>91</v>
      </c>
      <c r="I76" s="8" t="s">
        <v>91</v>
      </c>
      <c r="J76" s="8"/>
      <c r="K76" s="8">
        <v>9</v>
      </c>
      <c r="L76" s="8">
        <v>0</v>
      </c>
      <c r="M76" s="8">
        <f t="shared" si="20"/>
        <v>9</v>
      </c>
      <c r="N76" s="56">
        <v>6.8000000000000005E-2</v>
      </c>
      <c r="O76" s="55">
        <f t="shared" si="21"/>
        <v>2.9995918644067801</v>
      </c>
      <c r="P76" s="55">
        <f t="shared" si="22"/>
        <v>9.1337572271186449</v>
      </c>
      <c r="Q76" s="8">
        <v>18.989999999999998</v>
      </c>
      <c r="R76" s="8" t="str">
        <f t="shared" si="23"/>
        <v>27.99</v>
      </c>
    </row>
    <row r="77" spans="1:18" ht="97.5" customHeight="1">
      <c r="A77" s="8" t="s">
        <v>72</v>
      </c>
      <c r="B77" s="23"/>
      <c r="C77" s="24" t="s">
        <v>936</v>
      </c>
      <c r="D77" s="8" t="s">
        <v>295</v>
      </c>
      <c r="E77" s="39">
        <v>10</v>
      </c>
      <c r="F77" s="8">
        <v>0.25</v>
      </c>
      <c r="G77" s="9" t="s">
        <v>88</v>
      </c>
      <c r="H77" s="8" t="s">
        <v>91</v>
      </c>
      <c r="I77" s="8" t="s">
        <v>91</v>
      </c>
      <c r="J77" s="8"/>
      <c r="K77" s="8">
        <v>9</v>
      </c>
      <c r="L77" s="8">
        <v>0</v>
      </c>
      <c r="M77" s="8">
        <f t="shared" si="20"/>
        <v>9</v>
      </c>
      <c r="N77" s="56">
        <v>6.8000000000000005E-2</v>
      </c>
      <c r="O77" s="55">
        <f t="shared" si="21"/>
        <v>2.9995918644067801</v>
      </c>
      <c r="P77" s="55">
        <f t="shared" si="22"/>
        <v>9.1337572271186449</v>
      </c>
      <c r="Q77" s="8">
        <v>18.989999999999998</v>
      </c>
      <c r="R77" s="8" t="str">
        <f t="shared" si="23"/>
        <v>27.99</v>
      </c>
    </row>
    <row r="78" spans="1:18" ht="97.5" customHeight="1">
      <c r="A78" s="8" t="s">
        <v>70</v>
      </c>
      <c r="B78" s="23"/>
      <c r="C78" s="24" t="s">
        <v>937</v>
      </c>
      <c r="D78" s="8" t="s">
        <v>296</v>
      </c>
      <c r="E78" s="39">
        <v>8</v>
      </c>
      <c r="F78" s="8">
        <v>0.25</v>
      </c>
      <c r="G78" s="9" t="s">
        <v>88</v>
      </c>
      <c r="H78" s="8" t="s">
        <v>91</v>
      </c>
      <c r="I78" s="8" t="s">
        <v>91</v>
      </c>
      <c r="J78" s="8"/>
      <c r="K78" s="8">
        <v>9</v>
      </c>
      <c r="L78" s="8">
        <v>0</v>
      </c>
      <c r="M78" s="8">
        <f t="shared" si="20"/>
        <v>9</v>
      </c>
      <c r="N78" s="56">
        <v>6.8000000000000005E-2</v>
      </c>
      <c r="O78" s="55">
        <f t="shared" si="21"/>
        <v>2.9995918644067801</v>
      </c>
      <c r="P78" s="55">
        <f t="shared" si="22"/>
        <v>9.1337572271186449</v>
      </c>
      <c r="Q78" s="8">
        <v>18.989999999999998</v>
      </c>
      <c r="R78" s="8" t="str">
        <f t="shared" si="23"/>
        <v>27.99</v>
      </c>
    </row>
    <row r="79" spans="1:18" ht="97.5" customHeight="1">
      <c r="A79" s="8" t="s">
        <v>68</v>
      </c>
      <c r="B79" s="23"/>
      <c r="C79" s="24" t="s">
        <v>938</v>
      </c>
      <c r="D79" s="8" t="s">
        <v>287</v>
      </c>
      <c r="E79" s="39">
        <v>6</v>
      </c>
      <c r="F79" s="8">
        <v>0.25</v>
      </c>
      <c r="G79" s="9" t="s">
        <v>88</v>
      </c>
      <c r="H79" s="8" t="s">
        <v>91</v>
      </c>
      <c r="I79" s="8" t="s">
        <v>91</v>
      </c>
      <c r="J79" s="8"/>
      <c r="K79" s="8">
        <v>9</v>
      </c>
      <c r="L79" s="8">
        <v>0</v>
      </c>
      <c r="M79" s="8">
        <f t="shared" si="20"/>
        <v>9</v>
      </c>
      <c r="N79" s="56">
        <v>6.8000000000000005E-2</v>
      </c>
      <c r="O79" s="55">
        <f t="shared" si="21"/>
        <v>2.9995918644067801</v>
      </c>
      <c r="P79" s="55">
        <f t="shared" si="22"/>
        <v>9.1337572271186449</v>
      </c>
      <c r="Q79" s="8">
        <v>18.989999999999998</v>
      </c>
      <c r="R79" s="8" t="str">
        <f t="shared" si="23"/>
        <v>27.99</v>
      </c>
    </row>
  </sheetData>
  <sortState ref="A2:Q156">
    <sortCondition ref="A1"/>
  </sortState>
  <phoneticPr fontId="1" type="noConversion"/>
  <hyperlinks>
    <hyperlink ref="C6" r:id="rId1" display="http://www.amazon.com/gp/product/B008RVY0FU"/>
    <hyperlink ref="C11" r:id="rId2" display="http://www.amazon.com/gp/product/B008RVY3M0"/>
    <hyperlink ref="C14" r:id="rId3" display="http://www.amazon.com/gp/product/B008RVY59G"/>
    <hyperlink ref="C22" r:id="rId4" display="http://www.amazon.com/gp/product/B008RVSWYU"/>
    <hyperlink ref="C23" r:id="rId5" display="http://www.amazon.com/gp/product/B008RVSXKS"/>
    <hyperlink ref="C49" r:id="rId6" display="http://www.amazon.com/gp/product/B009B369E8"/>
    <hyperlink ref="C50" r:id="rId7" display="http://www.amazon.com/gp/product/B008RVSZDS"/>
    <hyperlink ref="C51" r:id="rId8" display="http://www.amazon.com/gp/product/B008RVT03C"/>
    <hyperlink ref="C52" r:id="rId9" display="http://www.amazon.com/gp/product/B008RVT0FA"/>
    <hyperlink ref="C53" r:id="rId10" display="http://www.amazon.com/gp/product/B009B368G2"/>
    <hyperlink ref="C57" r:id="rId11" display="http://www.amazon.com/gp/product/B009B369CK"/>
    <hyperlink ref="C56" r:id="rId12" display="http://www.amazon.com/gp/product/B008RVT316"/>
  </hyperlinks>
  <pageMargins left="0.7" right="0.7" top="0.75" bottom="0.75" header="0.3" footer="0.3"/>
  <pageSetup paperSize="9" orientation="portrait" horizontalDpi="0" verticalDpi="0" r:id="rId13"/>
  <drawing r:id="rId14"/>
</worksheet>
</file>

<file path=xl/worksheets/sheet7.xml><?xml version="1.0" encoding="utf-8"?>
<worksheet xmlns="http://schemas.openxmlformats.org/spreadsheetml/2006/main" xmlns:r="http://schemas.openxmlformats.org/officeDocument/2006/relationships">
  <dimension ref="A1:K24"/>
  <sheetViews>
    <sheetView workbookViewId="0">
      <pane xSplit="2" ySplit="1" topLeftCell="C2" activePane="bottomRight" state="frozen"/>
      <selection pane="topRight" activeCell="C1" sqref="C1"/>
      <selection pane="bottomLeft" activeCell="A2" sqref="A2"/>
      <selection pane="bottomRight" activeCell="C2" sqref="C2"/>
    </sheetView>
  </sheetViews>
  <sheetFormatPr defaultRowHeight="13.5"/>
  <cols>
    <col min="1" max="1" width="15.75" customWidth="1"/>
    <col min="2" max="2" width="24.625" customWidth="1"/>
    <col min="3" max="3" width="21.25" style="19" customWidth="1"/>
    <col min="4" max="4" width="19.375" customWidth="1"/>
    <col min="5" max="5" width="8.25" customWidth="1"/>
    <col min="6" max="6" width="10.125" style="19" customWidth="1"/>
    <col min="7" max="7" width="7.75" customWidth="1"/>
    <col min="10" max="10" width="5.75" customWidth="1"/>
  </cols>
  <sheetData>
    <row r="1" spans="1:11" ht="27.75" customHeight="1">
      <c r="A1" s="1" t="s">
        <v>0</v>
      </c>
      <c r="B1" s="1" t="s">
        <v>1</v>
      </c>
      <c r="C1" s="2" t="s">
        <v>2</v>
      </c>
      <c r="D1" s="3" t="s">
        <v>3</v>
      </c>
      <c r="E1" s="1" t="s">
        <v>4</v>
      </c>
      <c r="F1" s="5" t="s">
        <v>6</v>
      </c>
      <c r="G1" s="5" t="s">
        <v>93</v>
      </c>
      <c r="H1" s="5" t="s">
        <v>94</v>
      </c>
      <c r="I1" s="1" t="s">
        <v>9</v>
      </c>
      <c r="J1" s="1" t="s">
        <v>10</v>
      </c>
      <c r="K1" s="6" t="s">
        <v>11</v>
      </c>
    </row>
    <row r="2" spans="1:11" ht="115.5" customHeight="1">
      <c r="A2" s="18" t="s">
        <v>157</v>
      </c>
      <c r="B2" s="18"/>
      <c r="C2" s="10" t="s">
        <v>183</v>
      </c>
      <c r="D2" s="20" t="s">
        <v>205</v>
      </c>
      <c r="E2" s="18">
        <v>5</v>
      </c>
      <c r="F2" s="10" t="s">
        <v>158</v>
      </c>
      <c r="G2" s="18" t="s">
        <v>159</v>
      </c>
      <c r="H2" s="18" t="s">
        <v>159</v>
      </c>
      <c r="I2" s="18">
        <v>7</v>
      </c>
      <c r="J2" s="18">
        <v>0</v>
      </c>
      <c r="K2" s="18">
        <f>I2+J2</f>
        <v>7</v>
      </c>
    </row>
    <row r="3" spans="1:11" ht="124.5" customHeight="1">
      <c r="A3" s="18" t="s">
        <v>160</v>
      </c>
      <c r="B3" s="18"/>
      <c r="C3" s="10" t="s">
        <v>184</v>
      </c>
      <c r="D3" s="20" t="s">
        <v>206</v>
      </c>
      <c r="E3" s="18">
        <v>4</v>
      </c>
      <c r="F3" s="10" t="s">
        <v>158</v>
      </c>
      <c r="G3" s="18" t="s">
        <v>159</v>
      </c>
      <c r="H3" s="18" t="s">
        <v>159</v>
      </c>
      <c r="I3" s="18">
        <v>7</v>
      </c>
      <c r="J3" s="18">
        <v>0</v>
      </c>
      <c r="K3" s="32">
        <f t="shared" ref="K3:K24" si="0">I3+J3</f>
        <v>7</v>
      </c>
    </row>
    <row r="4" spans="1:11" ht="142.5" customHeight="1">
      <c r="A4" s="18" t="s">
        <v>161</v>
      </c>
      <c r="B4" s="18"/>
      <c r="C4" s="10" t="s">
        <v>185</v>
      </c>
      <c r="D4" s="20" t="s">
        <v>207</v>
      </c>
      <c r="E4" s="18">
        <v>10</v>
      </c>
      <c r="F4" s="10" t="s">
        <v>158</v>
      </c>
      <c r="G4" s="18" t="s">
        <v>159</v>
      </c>
      <c r="H4" s="18" t="s">
        <v>159</v>
      </c>
      <c r="I4" s="18">
        <v>7</v>
      </c>
      <c r="J4" s="18">
        <v>0</v>
      </c>
      <c r="K4" s="32">
        <f t="shared" si="0"/>
        <v>7</v>
      </c>
    </row>
    <row r="5" spans="1:11" ht="141.75" customHeight="1">
      <c r="A5" s="18" t="s">
        <v>162</v>
      </c>
      <c r="B5" s="18"/>
      <c r="C5" s="10" t="s">
        <v>186</v>
      </c>
      <c r="D5" s="20" t="s">
        <v>226</v>
      </c>
      <c r="E5" s="18">
        <v>10</v>
      </c>
      <c r="F5" s="10" t="s">
        <v>158</v>
      </c>
      <c r="G5" s="18" t="s">
        <v>159</v>
      </c>
      <c r="H5" s="18" t="s">
        <v>159</v>
      </c>
      <c r="I5" s="18">
        <v>9.3000000000000007</v>
      </c>
      <c r="J5" s="18">
        <v>0</v>
      </c>
      <c r="K5" s="32">
        <f t="shared" si="0"/>
        <v>9.3000000000000007</v>
      </c>
    </row>
    <row r="6" spans="1:11" ht="140.25" customHeight="1">
      <c r="A6" s="18" t="s">
        <v>163</v>
      </c>
      <c r="B6" s="18"/>
      <c r="C6" s="10" t="s">
        <v>187</v>
      </c>
      <c r="D6" s="20" t="s">
        <v>208</v>
      </c>
      <c r="E6" s="18">
        <v>10</v>
      </c>
      <c r="F6" s="10" t="s">
        <v>158</v>
      </c>
      <c r="G6" s="18" t="s">
        <v>159</v>
      </c>
      <c r="H6" s="18" t="s">
        <v>159</v>
      </c>
      <c r="I6" s="18">
        <v>12.5</v>
      </c>
      <c r="J6" s="18">
        <v>0</v>
      </c>
      <c r="K6" s="32">
        <f t="shared" si="0"/>
        <v>12.5</v>
      </c>
    </row>
    <row r="7" spans="1:11" ht="147" customHeight="1">
      <c r="A7" s="18" t="s">
        <v>164</v>
      </c>
      <c r="B7" s="18"/>
      <c r="C7" s="10" t="s">
        <v>188</v>
      </c>
      <c r="D7" s="20" t="s">
        <v>209</v>
      </c>
      <c r="E7" s="18">
        <v>10</v>
      </c>
      <c r="F7" s="10" t="s">
        <v>158</v>
      </c>
      <c r="G7" s="18" t="s">
        <v>159</v>
      </c>
      <c r="H7" s="18" t="s">
        <v>159</v>
      </c>
      <c r="I7" s="18">
        <v>12.5</v>
      </c>
      <c r="J7" s="18">
        <v>0</v>
      </c>
      <c r="K7" s="32">
        <f t="shared" si="0"/>
        <v>12.5</v>
      </c>
    </row>
    <row r="8" spans="1:11" ht="164.25" customHeight="1">
      <c r="A8" s="18" t="s">
        <v>165</v>
      </c>
      <c r="B8" s="18"/>
      <c r="C8" s="10" t="s">
        <v>189</v>
      </c>
      <c r="D8" s="20" t="s">
        <v>210</v>
      </c>
      <c r="E8" s="18">
        <v>10</v>
      </c>
      <c r="F8" s="10" t="s">
        <v>158</v>
      </c>
      <c r="G8" s="18" t="s">
        <v>159</v>
      </c>
      <c r="H8" s="18" t="s">
        <v>159</v>
      </c>
      <c r="I8" s="18">
        <v>12.5</v>
      </c>
      <c r="J8" s="18">
        <v>0</v>
      </c>
      <c r="K8" s="32">
        <f t="shared" si="0"/>
        <v>12.5</v>
      </c>
    </row>
    <row r="9" spans="1:11" ht="157.5" customHeight="1">
      <c r="A9" s="18" t="s">
        <v>166</v>
      </c>
      <c r="B9" s="18"/>
      <c r="C9" s="10" t="s">
        <v>190</v>
      </c>
      <c r="D9" s="20" t="s">
        <v>211</v>
      </c>
      <c r="E9" s="18">
        <v>10</v>
      </c>
      <c r="F9" s="10" t="s">
        <v>158</v>
      </c>
      <c r="G9" s="18" t="s">
        <v>159</v>
      </c>
      <c r="H9" s="18" t="s">
        <v>159</v>
      </c>
      <c r="I9" s="18">
        <v>9.8000000000000007</v>
      </c>
      <c r="J9" s="18">
        <v>0</v>
      </c>
      <c r="K9" s="32">
        <f t="shared" si="0"/>
        <v>9.8000000000000007</v>
      </c>
    </row>
    <row r="10" spans="1:11" ht="153" customHeight="1">
      <c r="A10" s="18" t="s">
        <v>167</v>
      </c>
      <c r="B10" s="18"/>
      <c r="C10" s="10" t="s">
        <v>191</v>
      </c>
      <c r="D10" s="20" t="s">
        <v>227</v>
      </c>
      <c r="E10" s="18">
        <v>10</v>
      </c>
      <c r="F10" s="10" t="s">
        <v>158</v>
      </c>
      <c r="G10" s="18" t="s">
        <v>159</v>
      </c>
      <c r="H10" s="18" t="s">
        <v>159</v>
      </c>
      <c r="I10" s="18">
        <v>9.8000000000000007</v>
      </c>
      <c r="J10" s="18">
        <v>0</v>
      </c>
      <c r="K10" s="32">
        <f t="shared" si="0"/>
        <v>9.8000000000000007</v>
      </c>
    </row>
    <row r="11" spans="1:11" ht="126.75" customHeight="1">
      <c r="A11" s="18" t="s">
        <v>168</v>
      </c>
      <c r="B11" s="18"/>
      <c r="C11" s="10" t="s">
        <v>192</v>
      </c>
      <c r="D11" s="20" t="s">
        <v>212</v>
      </c>
      <c r="E11" s="18">
        <v>5</v>
      </c>
      <c r="F11" s="10" t="s">
        <v>158</v>
      </c>
      <c r="G11" s="18" t="s">
        <v>159</v>
      </c>
      <c r="H11" s="18" t="s">
        <v>159</v>
      </c>
      <c r="I11" s="18">
        <v>9.8000000000000007</v>
      </c>
      <c r="J11" s="18">
        <v>0</v>
      </c>
      <c r="K11" s="32">
        <f t="shared" si="0"/>
        <v>9.8000000000000007</v>
      </c>
    </row>
    <row r="12" spans="1:11" ht="171.75" customHeight="1">
      <c r="A12" s="18" t="s">
        <v>169</v>
      </c>
      <c r="B12" s="18"/>
      <c r="C12" s="10" t="s">
        <v>171</v>
      </c>
      <c r="D12" s="20" t="s">
        <v>213</v>
      </c>
      <c r="E12" s="18">
        <v>10</v>
      </c>
      <c r="F12" s="10" t="s">
        <v>158</v>
      </c>
      <c r="G12" s="18" t="s">
        <v>159</v>
      </c>
      <c r="H12" s="18" t="s">
        <v>159</v>
      </c>
      <c r="I12" s="18">
        <v>9.8000000000000007</v>
      </c>
      <c r="J12" s="18">
        <v>0</v>
      </c>
      <c r="K12" s="32">
        <f t="shared" si="0"/>
        <v>9.8000000000000007</v>
      </c>
    </row>
    <row r="13" spans="1:11" ht="143.25" customHeight="1">
      <c r="A13" s="18" t="s">
        <v>170</v>
      </c>
      <c r="B13" s="18"/>
      <c r="C13" s="10" t="s">
        <v>193</v>
      </c>
      <c r="D13" s="20" t="s">
        <v>214</v>
      </c>
      <c r="E13" s="18">
        <v>10</v>
      </c>
      <c r="F13" s="10" t="s">
        <v>158</v>
      </c>
      <c r="G13" s="18" t="s">
        <v>159</v>
      </c>
      <c r="H13" s="18" t="s">
        <v>159</v>
      </c>
      <c r="I13" s="18">
        <v>9.8000000000000007</v>
      </c>
      <c r="J13" s="18">
        <v>0</v>
      </c>
      <c r="K13" s="32">
        <f t="shared" si="0"/>
        <v>9.8000000000000007</v>
      </c>
    </row>
    <row r="14" spans="1:11" ht="178.5" customHeight="1">
      <c r="A14" s="18" t="s">
        <v>172</v>
      </c>
      <c r="B14" s="18"/>
      <c r="C14" s="10" t="s">
        <v>194</v>
      </c>
      <c r="D14" s="20" t="s">
        <v>215</v>
      </c>
      <c r="E14" s="18">
        <v>10</v>
      </c>
      <c r="F14" s="10" t="s">
        <v>158</v>
      </c>
      <c r="G14" s="18" t="s">
        <v>159</v>
      </c>
      <c r="H14" s="18" t="s">
        <v>159</v>
      </c>
      <c r="I14" s="18">
        <v>9.8000000000000007</v>
      </c>
      <c r="J14" s="18">
        <v>0</v>
      </c>
      <c r="K14" s="32">
        <f t="shared" si="0"/>
        <v>9.8000000000000007</v>
      </c>
    </row>
    <row r="15" spans="1:11" ht="162.75" customHeight="1">
      <c r="A15" s="18" t="s">
        <v>173</v>
      </c>
      <c r="B15" s="18"/>
      <c r="C15" s="10" t="s">
        <v>195</v>
      </c>
      <c r="D15" s="20" t="s">
        <v>216</v>
      </c>
      <c r="E15" s="18">
        <v>10</v>
      </c>
      <c r="F15" s="10" t="s">
        <v>158</v>
      </c>
      <c r="G15" s="18" t="s">
        <v>159</v>
      </c>
      <c r="H15" s="18" t="s">
        <v>159</v>
      </c>
      <c r="I15" s="18">
        <v>9.8000000000000007</v>
      </c>
      <c r="J15" s="18">
        <v>0</v>
      </c>
      <c r="K15" s="32">
        <f t="shared" si="0"/>
        <v>9.8000000000000007</v>
      </c>
    </row>
    <row r="16" spans="1:11" ht="165" customHeight="1">
      <c r="A16" s="18" t="s">
        <v>174</v>
      </c>
      <c r="B16" s="18"/>
      <c r="C16" s="10" t="s">
        <v>196</v>
      </c>
      <c r="D16" s="20" t="s">
        <v>217</v>
      </c>
      <c r="E16" s="18">
        <v>10</v>
      </c>
      <c r="F16" s="10" t="s">
        <v>158</v>
      </c>
      <c r="G16" s="18" t="s">
        <v>159</v>
      </c>
      <c r="H16" s="18" t="s">
        <v>159</v>
      </c>
      <c r="I16" s="18">
        <v>9.8000000000000007</v>
      </c>
      <c r="J16" s="18">
        <v>0</v>
      </c>
      <c r="K16" s="32">
        <f t="shared" si="0"/>
        <v>9.8000000000000007</v>
      </c>
    </row>
    <row r="17" spans="1:11" ht="171" customHeight="1">
      <c r="A17" s="18" t="s">
        <v>175</v>
      </c>
      <c r="B17" s="18"/>
      <c r="C17" s="10" t="s">
        <v>197</v>
      </c>
      <c r="D17" s="20" t="s">
        <v>218</v>
      </c>
      <c r="E17" s="18">
        <v>10</v>
      </c>
      <c r="F17" s="10" t="s">
        <v>158</v>
      </c>
      <c r="G17" s="18" t="s">
        <v>159</v>
      </c>
      <c r="H17" s="18" t="s">
        <v>159</v>
      </c>
      <c r="I17" s="18">
        <v>6.3</v>
      </c>
      <c r="J17" s="18">
        <v>0</v>
      </c>
      <c r="K17" s="32">
        <f t="shared" si="0"/>
        <v>6.3</v>
      </c>
    </row>
    <row r="18" spans="1:11" ht="162.75" customHeight="1">
      <c r="A18" s="18" t="s">
        <v>176</v>
      </c>
      <c r="B18" s="18"/>
      <c r="C18" s="10" t="s">
        <v>198</v>
      </c>
      <c r="D18" s="20" t="s">
        <v>219</v>
      </c>
      <c r="E18" s="18">
        <v>10</v>
      </c>
      <c r="F18" s="10" t="s">
        <v>158</v>
      </c>
      <c r="G18" s="18" t="s">
        <v>159</v>
      </c>
      <c r="H18" s="18" t="s">
        <v>159</v>
      </c>
      <c r="I18" s="18">
        <v>6.3</v>
      </c>
      <c r="J18" s="18">
        <v>0</v>
      </c>
      <c r="K18" s="32">
        <f t="shared" si="0"/>
        <v>6.3</v>
      </c>
    </row>
    <row r="19" spans="1:11" ht="162.75" customHeight="1">
      <c r="A19" s="18" t="s">
        <v>177</v>
      </c>
      <c r="B19" s="18"/>
      <c r="C19" s="10" t="s">
        <v>199</v>
      </c>
      <c r="D19" s="20" t="s">
        <v>220</v>
      </c>
      <c r="E19" s="18">
        <v>10</v>
      </c>
      <c r="F19" s="10" t="s">
        <v>158</v>
      </c>
      <c r="G19" s="18" t="s">
        <v>159</v>
      </c>
      <c r="H19" s="18" t="s">
        <v>159</v>
      </c>
      <c r="I19" s="18">
        <v>6.3</v>
      </c>
      <c r="J19" s="18">
        <v>0</v>
      </c>
      <c r="K19" s="32">
        <f t="shared" si="0"/>
        <v>6.3</v>
      </c>
    </row>
    <row r="20" spans="1:11" ht="164.25" customHeight="1">
      <c r="A20" s="18" t="s">
        <v>178</v>
      </c>
      <c r="B20" s="18"/>
      <c r="C20" s="10" t="s">
        <v>200</v>
      </c>
      <c r="D20" s="20" t="s">
        <v>221</v>
      </c>
      <c r="E20" s="18">
        <v>10</v>
      </c>
      <c r="F20" s="10" t="s">
        <v>158</v>
      </c>
      <c r="G20" s="18" t="s">
        <v>159</v>
      </c>
      <c r="H20" s="18" t="s">
        <v>159</v>
      </c>
      <c r="I20" s="18">
        <v>6.3</v>
      </c>
      <c r="J20" s="18">
        <v>0</v>
      </c>
      <c r="K20" s="32">
        <f t="shared" si="0"/>
        <v>6.3</v>
      </c>
    </row>
    <row r="21" spans="1:11" ht="171.75" customHeight="1">
      <c r="A21" s="18" t="s">
        <v>179</v>
      </c>
      <c r="B21" s="18"/>
      <c r="C21" s="10" t="s">
        <v>201</v>
      </c>
      <c r="D21" s="20" t="s">
        <v>222</v>
      </c>
      <c r="E21" s="18">
        <v>10</v>
      </c>
      <c r="F21" s="10" t="s">
        <v>158</v>
      </c>
      <c r="G21" s="18" t="s">
        <v>159</v>
      </c>
      <c r="H21" s="18" t="s">
        <v>159</v>
      </c>
      <c r="I21" s="18">
        <v>9.3000000000000007</v>
      </c>
      <c r="J21" s="18">
        <v>0</v>
      </c>
      <c r="K21" s="32">
        <f t="shared" si="0"/>
        <v>9.3000000000000007</v>
      </c>
    </row>
    <row r="22" spans="1:11" ht="166.5" customHeight="1">
      <c r="A22" s="18" t="s">
        <v>180</v>
      </c>
      <c r="B22" s="18"/>
      <c r="C22" s="10" t="s">
        <v>202</v>
      </c>
      <c r="D22" s="20" t="s">
        <v>223</v>
      </c>
      <c r="E22" s="18">
        <v>10</v>
      </c>
      <c r="F22" s="10" t="s">
        <v>158</v>
      </c>
      <c r="G22" s="18" t="s">
        <v>159</v>
      </c>
      <c r="H22" s="18" t="s">
        <v>159</v>
      </c>
      <c r="I22" s="18">
        <v>9.9</v>
      </c>
      <c r="J22" s="18">
        <v>0</v>
      </c>
      <c r="K22" s="32">
        <f t="shared" si="0"/>
        <v>9.9</v>
      </c>
    </row>
    <row r="23" spans="1:11" ht="179.25" customHeight="1">
      <c r="A23" s="18" t="s">
        <v>181</v>
      </c>
      <c r="B23" s="18"/>
      <c r="C23" s="10" t="s">
        <v>203</v>
      </c>
      <c r="D23" s="20" t="s">
        <v>224</v>
      </c>
      <c r="E23" s="18">
        <v>10</v>
      </c>
      <c r="F23" s="10" t="s">
        <v>158</v>
      </c>
      <c r="G23" s="18" t="s">
        <v>159</v>
      </c>
      <c r="H23" s="18" t="s">
        <v>159</v>
      </c>
      <c r="I23" s="18">
        <v>9.8000000000000007</v>
      </c>
      <c r="J23" s="18">
        <v>0</v>
      </c>
      <c r="K23" s="32">
        <f t="shared" si="0"/>
        <v>9.8000000000000007</v>
      </c>
    </row>
    <row r="24" spans="1:11" ht="186" customHeight="1">
      <c r="A24" s="18" t="s">
        <v>182</v>
      </c>
      <c r="B24" s="18"/>
      <c r="C24" s="10" t="s">
        <v>204</v>
      </c>
      <c r="D24" s="20" t="s">
        <v>225</v>
      </c>
      <c r="E24" s="18">
        <v>10</v>
      </c>
      <c r="F24" s="10" t="s">
        <v>158</v>
      </c>
      <c r="G24" s="18" t="s">
        <v>159</v>
      </c>
      <c r="H24" s="18" t="s">
        <v>159</v>
      </c>
      <c r="I24" s="18">
        <v>9.8000000000000007</v>
      </c>
      <c r="J24" s="18">
        <v>0</v>
      </c>
      <c r="K24" s="32">
        <f t="shared" si="0"/>
        <v>9.8000000000000007</v>
      </c>
    </row>
  </sheetData>
  <phoneticPr fontId="1" type="noConversion"/>
  <pageMargins left="0.7" right="0.7" top="0.75" bottom="0.75" header="0.3" footer="0.3"/>
  <pageSetup paperSize="9" orientation="portrait" horizontalDpi="0" verticalDpi="0" r:id="rId1"/>
  <drawing r:id="rId2"/>
</worksheet>
</file>

<file path=xl/worksheets/sheet8.xml><?xml version="1.0" encoding="utf-8"?>
<worksheet xmlns="http://schemas.openxmlformats.org/spreadsheetml/2006/main" xmlns:r="http://schemas.openxmlformats.org/officeDocument/2006/relationships">
  <dimension ref="A1:Q7"/>
  <sheetViews>
    <sheetView workbookViewId="0">
      <pane xSplit="2" ySplit="1" topLeftCell="C2" activePane="bottomRight" state="frozen"/>
      <selection pane="topRight" activeCell="C1" sqref="C1"/>
      <selection pane="bottomLeft" activeCell="A2" sqref="A2"/>
      <selection pane="bottomRight" activeCell="G5" sqref="G5"/>
    </sheetView>
  </sheetViews>
  <sheetFormatPr defaultRowHeight="13.5"/>
  <cols>
    <col min="1" max="1" width="18.875" style="46" customWidth="1"/>
    <col min="2" max="2" width="18.125" style="46" customWidth="1"/>
    <col min="3" max="3" width="18.625" style="46" customWidth="1"/>
    <col min="4" max="4" width="16.875" style="46" customWidth="1"/>
    <col min="5" max="5" width="7.375" style="53" customWidth="1"/>
    <col min="6" max="6" width="11" style="46" customWidth="1"/>
    <col min="7" max="7" width="9.625" style="46" customWidth="1"/>
    <col min="8" max="8" width="7.25" style="46" customWidth="1"/>
    <col min="9" max="9" width="9.875" style="46" customWidth="1"/>
    <col min="10" max="10" width="9.625" style="46" customWidth="1"/>
    <col min="11" max="11" width="8" style="46" customWidth="1"/>
    <col min="12" max="16384" width="9" style="46"/>
  </cols>
  <sheetData>
    <row r="1" spans="1:17" ht="27.75" customHeight="1">
      <c r="A1" s="2" t="s">
        <v>0</v>
      </c>
      <c r="B1" s="2" t="s">
        <v>1</v>
      </c>
      <c r="C1" s="2" t="s">
        <v>731</v>
      </c>
      <c r="D1" s="43" t="s">
        <v>3</v>
      </c>
      <c r="E1" s="2" t="s">
        <v>4</v>
      </c>
      <c r="F1" s="4" t="s">
        <v>5</v>
      </c>
      <c r="G1" s="5" t="s">
        <v>6</v>
      </c>
      <c r="H1" s="5" t="s">
        <v>716</v>
      </c>
      <c r="I1" s="5" t="s">
        <v>717</v>
      </c>
      <c r="J1" s="2" t="s">
        <v>9</v>
      </c>
      <c r="K1" s="2" t="s">
        <v>10</v>
      </c>
      <c r="L1" s="44" t="s">
        <v>11</v>
      </c>
      <c r="M1" s="45" t="s">
        <v>12</v>
      </c>
      <c r="N1" s="45" t="s">
        <v>13</v>
      </c>
      <c r="O1" s="45" t="s">
        <v>14</v>
      </c>
      <c r="P1" s="45" t="s">
        <v>15</v>
      </c>
      <c r="Q1" s="45" t="s">
        <v>16</v>
      </c>
    </row>
    <row r="2" spans="1:17" ht="112.5" customHeight="1">
      <c r="A2" s="50" t="s">
        <v>718</v>
      </c>
      <c r="B2" s="47"/>
      <c r="C2" s="47" t="s">
        <v>408</v>
      </c>
      <c r="D2" s="48" t="s">
        <v>719</v>
      </c>
      <c r="E2" s="52">
        <v>15</v>
      </c>
      <c r="F2" s="47"/>
      <c r="G2" s="49" t="s">
        <v>720</v>
      </c>
      <c r="H2" s="47" t="s">
        <v>721</v>
      </c>
      <c r="I2" s="47" t="s">
        <v>721</v>
      </c>
      <c r="J2" s="47">
        <v>26</v>
      </c>
      <c r="K2" s="47">
        <v>1.67</v>
      </c>
      <c r="L2" s="47">
        <f>J2+K2</f>
        <v>27.67</v>
      </c>
      <c r="M2" s="47"/>
      <c r="N2" s="47"/>
      <c r="O2" s="47"/>
      <c r="P2" s="47"/>
      <c r="Q2" s="47"/>
    </row>
    <row r="3" spans="1:17" ht="112.5" customHeight="1">
      <c r="A3" s="51" t="s">
        <v>722</v>
      </c>
      <c r="B3" s="47"/>
      <c r="C3" s="47" t="s">
        <v>817</v>
      </c>
      <c r="D3" s="48" t="s">
        <v>723</v>
      </c>
      <c r="E3" s="52">
        <v>30</v>
      </c>
      <c r="F3" s="47">
        <v>1.48</v>
      </c>
      <c r="G3" s="49" t="s">
        <v>409</v>
      </c>
      <c r="H3" s="47" t="s">
        <v>724</v>
      </c>
      <c r="I3" s="47" t="s">
        <v>724</v>
      </c>
      <c r="J3" s="47">
        <v>32</v>
      </c>
      <c r="K3" s="47">
        <v>1.6</v>
      </c>
      <c r="L3" s="47">
        <f t="shared" ref="L3:L7" si="0">J3+K3</f>
        <v>33.6</v>
      </c>
      <c r="M3" s="56">
        <v>6.8000000000000005E-2</v>
      </c>
      <c r="N3" s="55">
        <f>((L3*(1+6%)/5.9)*(1+M3)+1)*1.1</f>
        <v>8.191809627118646</v>
      </c>
      <c r="O3" s="55">
        <f t="shared" ref="O3" si="1">N3*(1+(45%+110%+45%*110%))</f>
        <v>24.944060314576276</v>
      </c>
      <c r="P3" s="8">
        <v>24.99</v>
      </c>
      <c r="Q3" s="8" t="str">
        <f t="shared" ref="Q3" si="2">CONCATENATE(ROUND(P3/0.7,0),".99")</f>
        <v>36.99</v>
      </c>
    </row>
    <row r="4" spans="1:17" ht="112.5" customHeight="1">
      <c r="A4" s="50" t="s">
        <v>725</v>
      </c>
      <c r="B4" s="47"/>
      <c r="C4" s="47" t="s">
        <v>410</v>
      </c>
      <c r="D4" s="48" t="s">
        <v>719</v>
      </c>
      <c r="E4" s="52">
        <v>15</v>
      </c>
      <c r="F4" s="47"/>
      <c r="G4" s="49" t="s">
        <v>409</v>
      </c>
      <c r="H4" s="47" t="s">
        <v>721</v>
      </c>
      <c r="I4" s="47" t="s">
        <v>721</v>
      </c>
      <c r="J4" s="47">
        <v>32</v>
      </c>
      <c r="K4" s="47">
        <v>1.6</v>
      </c>
      <c r="L4" s="47">
        <f t="shared" si="0"/>
        <v>33.6</v>
      </c>
      <c r="M4" s="47"/>
      <c r="N4" s="47"/>
      <c r="O4" s="47"/>
      <c r="P4" s="47"/>
      <c r="Q4" s="47"/>
    </row>
    <row r="5" spans="1:17" ht="112.5" customHeight="1">
      <c r="A5" s="50" t="s">
        <v>726</v>
      </c>
      <c r="B5" s="47"/>
      <c r="C5" s="47" t="s">
        <v>411</v>
      </c>
      <c r="D5" s="48" t="s">
        <v>727</v>
      </c>
      <c r="E5" s="52">
        <v>15</v>
      </c>
      <c r="F5" s="47"/>
      <c r="G5" s="49" t="s">
        <v>728</v>
      </c>
      <c r="H5" s="47" t="s">
        <v>721</v>
      </c>
      <c r="I5" s="47" t="s">
        <v>721</v>
      </c>
      <c r="J5" s="47">
        <v>25</v>
      </c>
      <c r="K5" s="47">
        <v>1.5</v>
      </c>
      <c r="L5" s="47">
        <f t="shared" si="0"/>
        <v>26.5</v>
      </c>
      <c r="M5" s="47"/>
      <c r="N5" s="47"/>
      <c r="O5" s="47"/>
      <c r="P5" s="47"/>
      <c r="Q5" s="47"/>
    </row>
    <row r="6" spans="1:17" ht="112.5" customHeight="1">
      <c r="A6" s="50" t="s">
        <v>729</v>
      </c>
      <c r="B6" s="47"/>
      <c r="C6" s="47" t="s">
        <v>412</v>
      </c>
      <c r="D6" s="48" t="s">
        <v>727</v>
      </c>
      <c r="E6" s="52">
        <v>15</v>
      </c>
      <c r="F6" s="47"/>
      <c r="G6" s="49" t="s">
        <v>728</v>
      </c>
      <c r="H6" s="47" t="s">
        <v>721</v>
      </c>
      <c r="I6" s="47" t="s">
        <v>721</v>
      </c>
      <c r="J6" s="47">
        <v>25</v>
      </c>
      <c r="K6" s="47">
        <v>1.5</v>
      </c>
      <c r="L6" s="47">
        <f t="shared" si="0"/>
        <v>26.5</v>
      </c>
      <c r="M6" s="47"/>
      <c r="N6" s="47"/>
      <c r="O6" s="47"/>
      <c r="P6" s="47"/>
      <c r="Q6" s="47"/>
    </row>
    <row r="7" spans="1:17" ht="112.5" customHeight="1">
      <c r="A7" s="47" t="s">
        <v>413</v>
      </c>
      <c r="B7" s="47"/>
      <c r="C7" s="47" t="s">
        <v>414</v>
      </c>
      <c r="D7" s="48" t="s">
        <v>730</v>
      </c>
      <c r="E7" s="52">
        <v>10</v>
      </c>
      <c r="F7" s="47"/>
      <c r="G7" s="49" t="s">
        <v>728</v>
      </c>
      <c r="H7" s="47" t="s">
        <v>721</v>
      </c>
      <c r="I7" s="47" t="s">
        <v>721</v>
      </c>
      <c r="J7" s="47">
        <v>33</v>
      </c>
      <c r="K7" s="47">
        <v>1.5</v>
      </c>
      <c r="L7" s="47">
        <f t="shared" si="0"/>
        <v>34.5</v>
      </c>
      <c r="M7" s="47"/>
      <c r="N7" s="47"/>
      <c r="O7" s="47"/>
      <c r="P7" s="47"/>
      <c r="Q7" s="47"/>
    </row>
  </sheetData>
  <phoneticPr fontId="1" type="noConversion"/>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dimension ref="A1:K7"/>
  <sheetViews>
    <sheetView workbookViewId="0">
      <pane xSplit="2" ySplit="1" topLeftCell="C2" activePane="bottomRight" state="frozen"/>
      <selection pane="topRight" activeCell="C1" sqref="C1"/>
      <selection pane="bottomLeft" activeCell="A2" sqref="A2"/>
      <selection pane="bottomRight" activeCell="C2" sqref="C2"/>
    </sheetView>
  </sheetViews>
  <sheetFormatPr defaultRowHeight="13.5"/>
  <cols>
    <col min="1" max="1" width="18.625" customWidth="1"/>
    <col min="2" max="2" width="16.625" customWidth="1"/>
    <col min="3" max="3" width="16.25" customWidth="1"/>
    <col min="4" max="4" width="15.5" customWidth="1"/>
    <col min="5" max="5" width="9.5" customWidth="1"/>
    <col min="7" max="7" width="7.375" customWidth="1"/>
    <col min="8" max="8" width="8.5" customWidth="1"/>
  </cols>
  <sheetData>
    <row r="1" spans="1:11" ht="27.75" customHeight="1">
      <c r="A1" s="1" t="s">
        <v>0</v>
      </c>
      <c r="B1" s="1" t="s">
        <v>1</v>
      </c>
      <c r="C1" s="2" t="s">
        <v>2</v>
      </c>
      <c r="D1" s="3" t="s">
        <v>3</v>
      </c>
      <c r="E1" s="1" t="s">
        <v>4</v>
      </c>
      <c r="F1" s="5" t="s">
        <v>6</v>
      </c>
      <c r="G1" s="5" t="s">
        <v>93</v>
      </c>
      <c r="H1" s="5" t="s">
        <v>94</v>
      </c>
      <c r="I1" s="1" t="s">
        <v>9</v>
      </c>
      <c r="J1" s="1" t="s">
        <v>10</v>
      </c>
      <c r="K1" s="6" t="s">
        <v>11</v>
      </c>
    </row>
    <row r="2" spans="1:11" ht="112.5" customHeight="1">
      <c r="A2" s="8" t="s">
        <v>469</v>
      </c>
      <c r="B2" s="8"/>
      <c r="C2" s="8" t="s">
        <v>470</v>
      </c>
      <c r="D2" s="20" t="s">
        <v>520</v>
      </c>
      <c r="E2" s="32">
        <v>10</v>
      </c>
      <c r="F2" s="9" t="s">
        <v>471</v>
      </c>
      <c r="G2" s="8" t="s">
        <v>472</v>
      </c>
      <c r="H2" s="8" t="s">
        <v>472</v>
      </c>
      <c r="I2" s="8">
        <v>25</v>
      </c>
      <c r="J2" s="8">
        <v>0.81</v>
      </c>
      <c r="K2" s="8">
        <f>I2+J2</f>
        <v>25.81</v>
      </c>
    </row>
    <row r="3" spans="1:11" ht="112.5" customHeight="1">
      <c r="A3" s="8" t="s">
        <v>473</v>
      </c>
      <c r="B3" s="8"/>
      <c r="C3" s="8" t="s">
        <v>474</v>
      </c>
      <c r="D3" s="20" t="s">
        <v>521</v>
      </c>
      <c r="E3" s="32">
        <v>20</v>
      </c>
      <c r="F3" s="9" t="s">
        <v>471</v>
      </c>
      <c r="G3" s="8" t="s">
        <v>472</v>
      </c>
      <c r="H3" s="8" t="s">
        <v>472</v>
      </c>
      <c r="I3" s="8">
        <v>30</v>
      </c>
      <c r="J3" s="8">
        <v>0.81</v>
      </c>
      <c r="K3" s="8">
        <f t="shared" ref="K3:K7" si="0">I3+J3</f>
        <v>30.81</v>
      </c>
    </row>
    <row r="4" spans="1:11" ht="112.5" customHeight="1">
      <c r="A4" s="8" t="s">
        <v>475</v>
      </c>
      <c r="B4" s="8"/>
      <c r="C4" s="8" t="s">
        <v>476</v>
      </c>
      <c r="D4" s="20" t="s">
        <v>522</v>
      </c>
      <c r="E4" s="32">
        <v>15</v>
      </c>
      <c r="F4" s="9" t="s">
        <v>471</v>
      </c>
      <c r="G4" s="8" t="s">
        <v>472</v>
      </c>
      <c r="H4" s="8" t="s">
        <v>472</v>
      </c>
      <c r="I4" s="8">
        <v>30</v>
      </c>
      <c r="J4" s="8">
        <v>0.81</v>
      </c>
      <c r="K4" s="8">
        <f t="shared" si="0"/>
        <v>30.81</v>
      </c>
    </row>
    <row r="5" spans="1:11" ht="112.5" customHeight="1">
      <c r="A5" s="8" t="s">
        <v>477</v>
      </c>
      <c r="B5" s="8"/>
      <c r="C5" s="8" t="s">
        <v>478</v>
      </c>
      <c r="D5" s="20" t="s">
        <v>520</v>
      </c>
      <c r="E5" s="32">
        <v>10</v>
      </c>
      <c r="F5" s="9" t="s">
        <v>471</v>
      </c>
      <c r="G5" s="8" t="s">
        <v>472</v>
      </c>
      <c r="H5" s="8" t="s">
        <v>472</v>
      </c>
      <c r="I5" s="8">
        <v>25</v>
      </c>
      <c r="J5" s="8">
        <v>0.81</v>
      </c>
      <c r="K5" s="8">
        <f t="shared" si="0"/>
        <v>25.81</v>
      </c>
    </row>
    <row r="6" spans="1:11" ht="112.5" customHeight="1">
      <c r="A6" s="8" t="s">
        <v>479</v>
      </c>
      <c r="B6" s="8"/>
      <c r="C6" s="8" t="s">
        <v>480</v>
      </c>
      <c r="D6" s="20" t="s">
        <v>522</v>
      </c>
      <c r="E6" s="32">
        <v>15</v>
      </c>
      <c r="F6" s="9" t="s">
        <v>471</v>
      </c>
      <c r="G6" s="8" t="s">
        <v>472</v>
      </c>
      <c r="H6" s="8" t="s">
        <v>472</v>
      </c>
      <c r="I6" s="8">
        <v>25</v>
      </c>
      <c r="J6" s="8">
        <v>0.81</v>
      </c>
      <c r="K6" s="8">
        <f t="shared" si="0"/>
        <v>25.81</v>
      </c>
    </row>
    <row r="7" spans="1:11" ht="112.5" customHeight="1">
      <c r="A7" s="8" t="s">
        <v>481</v>
      </c>
      <c r="B7" s="8"/>
      <c r="C7" s="8" t="s">
        <v>482</v>
      </c>
      <c r="D7" s="20" t="s">
        <v>520</v>
      </c>
      <c r="E7" s="32">
        <v>10</v>
      </c>
      <c r="F7" s="9" t="s">
        <v>471</v>
      </c>
      <c r="G7" s="8" t="s">
        <v>472</v>
      </c>
      <c r="H7" s="8" t="s">
        <v>472</v>
      </c>
      <c r="I7" s="8">
        <v>30</v>
      </c>
      <c r="J7" s="8">
        <v>0.81</v>
      </c>
      <c r="K7" s="8">
        <f t="shared" si="0"/>
        <v>30.81</v>
      </c>
    </row>
  </sheetData>
  <phoneticPr fontId="1" type="noConversion"/>
  <pageMargins left="0.7" right="0.7" top="0.75" bottom="0.75" header="0.3" footer="0.3"/>
  <pageSetup paperSize="9" orientation="portrait" horizontalDpi="0" verticalDpi="0" r:id="rId1"/>
  <drawing r:id="rId2"/>
</worksheet>
</file>

<file path=xl/worksheets/sheet10.xml><?xml version="1.0" encoding="utf-8"?>
<worksheet xmlns="http://schemas.openxmlformats.org/spreadsheetml/2006/main" xmlns:r="http://schemas.openxmlformats.org/officeDocument/2006/relationships">
  <dimension ref="A1:K6"/>
  <sheetViews>
    <sheetView workbookViewId="0">
      <pane xSplit="2" ySplit="1" topLeftCell="C2" activePane="bottomRight" state="frozen"/>
      <selection pane="topRight" activeCell="C1" sqref="C1"/>
      <selection pane="bottomLeft" activeCell="A2" sqref="A2"/>
      <selection pane="bottomRight" activeCell="C2" sqref="C2"/>
    </sheetView>
  </sheetViews>
  <sheetFormatPr defaultRowHeight="13.5"/>
  <cols>
    <col min="1" max="1" width="24.125" customWidth="1"/>
    <col min="2" max="2" width="22.25" customWidth="1"/>
    <col min="3" max="3" width="17.25" customWidth="1"/>
    <col min="4" max="4" width="16.5" customWidth="1"/>
    <col min="7" max="7" width="7.5" customWidth="1"/>
    <col min="10" max="10" width="7.625" customWidth="1"/>
  </cols>
  <sheetData>
    <row r="1" spans="1:11" ht="27.75" customHeight="1">
      <c r="A1" s="1" t="s">
        <v>0</v>
      </c>
      <c r="B1" s="1" t="s">
        <v>1</v>
      </c>
      <c r="C1" s="2" t="s">
        <v>2</v>
      </c>
      <c r="D1" s="3" t="s">
        <v>3</v>
      </c>
      <c r="E1" s="1" t="s">
        <v>4</v>
      </c>
      <c r="F1" s="5" t="s">
        <v>6</v>
      </c>
      <c r="G1" s="5" t="s">
        <v>93</v>
      </c>
      <c r="H1" s="5" t="s">
        <v>94</v>
      </c>
      <c r="I1" s="1" t="s">
        <v>9</v>
      </c>
      <c r="J1" s="1" t="s">
        <v>10</v>
      </c>
      <c r="K1" s="6" t="s">
        <v>11</v>
      </c>
    </row>
    <row r="2" spans="1:11" ht="117" customHeight="1">
      <c r="A2" s="27" t="s">
        <v>435</v>
      </c>
      <c r="B2" s="8"/>
      <c r="C2" s="8" t="s">
        <v>436</v>
      </c>
      <c r="D2" s="39" t="s">
        <v>712</v>
      </c>
      <c r="E2" s="27">
        <v>19</v>
      </c>
      <c r="F2" s="20" t="s">
        <v>437</v>
      </c>
      <c r="G2" s="27" t="s">
        <v>144</v>
      </c>
      <c r="H2" s="27" t="s">
        <v>144</v>
      </c>
      <c r="I2" s="27">
        <v>30</v>
      </c>
      <c r="J2" s="27">
        <v>2.11</v>
      </c>
      <c r="K2" s="27">
        <f>I2+J2</f>
        <v>32.11</v>
      </c>
    </row>
    <row r="3" spans="1:11" ht="117" customHeight="1">
      <c r="A3" s="27" t="s">
        <v>438</v>
      </c>
      <c r="B3" s="8"/>
      <c r="C3" s="8" t="s">
        <v>439</v>
      </c>
      <c r="D3" s="39" t="s">
        <v>713</v>
      </c>
      <c r="E3" s="27">
        <v>30</v>
      </c>
      <c r="F3" s="20" t="s">
        <v>440</v>
      </c>
      <c r="G3" s="27" t="s">
        <v>144</v>
      </c>
      <c r="H3" s="27" t="s">
        <v>144</v>
      </c>
      <c r="I3" s="27">
        <v>18</v>
      </c>
      <c r="J3" s="27">
        <v>0.43</v>
      </c>
      <c r="K3" s="27">
        <f t="shared" ref="K3:K6" si="0">I3+J3</f>
        <v>18.43</v>
      </c>
    </row>
    <row r="4" spans="1:11" ht="117" customHeight="1">
      <c r="A4" s="27" t="s">
        <v>441</v>
      </c>
      <c r="B4" s="8"/>
      <c r="C4" s="8" t="s">
        <v>442</v>
      </c>
      <c r="D4" s="39" t="s">
        <v>714</v>
      </c>
      <c r="E4" s="27">
        <v>40</v>
      </c>
      <c r="F4" s="20" t="s">
        <v>443</v>
      </c>
      <c r="G4" s="27" t="s">
        <v>444</v>
      </c>
      <c r="H4" s="27" t="s">
        <v>444</v>
      </c>
      <c r="I4" s="27">
        <v>23</v>
      </c>
      <c r="J4" s="27">
        <v>0.43</v>
      </c>
      <c r="K4" s="27">
        <f t="shared" si="0"/>
        <v>23.43</v>
      </c>
    </row>
    <row r="5" spans="1:11" ht="117" customHeight="1">
      <c r="A5" s="27" t="s">
        <v>445</v>
      </c>
      <c r="B5" s="8"/>
      <c r="C5" s="8" t="s">
        <v>446</v>
      </c>
      <c r="D5" s="39" t="s">
        <v>713</v>
      </c>
      <c r="E5" s="27">
        <v>30</v>
      </c>
      <c r="F5" s="20" t="s">
        <v>447</v>
      </c>
      <c r="G5" s="27" t="s">
        <v>444</v>
      </c>
      <c r="H5" s="27" t="s">
        <v>444</v>
      </c>
      <c r="I5" s="27">
        <v>25</v>
      </c>
      <c r="J5" s="27">
        <v>0</v>
      </c>
      <c r="K5" s="27">
        <f t="shared" si="0"/>
        <v>25</v>
      </c>
    </row>
    <row r="6" spans="1:11" ht="117" customHeight="1">
      <c r="A6" s="27" t="s">
        <v>448</v>
      </c>
      <c r="B6" s="8"/>
      <c r="C6" s="8" t="s">
        <v>449</v>
      </c>
      <c r="D6" s="39" t="s">
        <v>715</v>
      </c>
      <c r="E6" s="27">
        <v>15</v>
      </c>
      <c r="F6" s="20" t="s">
        <v>450</v>
      </c>
      <c r="G6" s="27" t="s">
        <v>444</v>
      </c>
      <c r="H6" s="27" t="s">
        <v>444</v>
      </c>
      <c r="I6" s="27">
        <v>6.5</v>
      </c>
      <c r="J6" s="27">
        <v>1</v>
      </c>
      <c r="K6" s="27">
        <f t="shared" si="0"/>
        <v>7.5</v>
      </c>
    </row>
  </sheetData>
  <phoneticPr fontId="1" type="noConversion"/>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dimension ref="A1:K6"/>
  <sheetViews>
    <sheetView workbookViewId="0">
      <pane xSplit="2" ySplit="1" topLeftCell="C2" activePane="bottomRight" state="frozen"/>
      <selection pane="topRight" activeCell="C1" sqref="C1"/>
      <selection pane="bottomLeft" activeCell="A2" sqref="A2"/>
      <selection pane="bottomRight" activeCell="C2" sqref="C2"/>
    </sheetView>
  </sheetViews>
  <sheetFormatPr defaultRowHeight="13.5"/>
  <cols>
    <col min="1" max="1" width="21" customWidth="1"/>
    <col min="2" max="2" width="22.125" customWidth="1"/>
    <col min="3" max="3" width="19" customWidth="1"/>
    <col min="4" max="4" width="15.625" customWidth="1"/>
    <col min="7" max="7" width="6.75" customWidth="1"/>
    <col min="8" max="8" width="8.75" customWidth="1"/>
    <col min="10" max="10" width="7.625" customWidth="1"/>
  </cols>
  <sheetData>
    <row r="1" spans="1:11" ht="27.75" customHeight="1">
      <c r="A1" s="1" t="s">
        <v>0</v>
      </c>
      <c r="B1" s="1" t="s">
        <v>1</v>
      </c>
      <c r="C1" s="2" t="s">
        <v>2</v>
      </c>
      <c r="D1" s="3" t="s">
        <v>3</v>
      </c>
      <c r="E1" s="1" t="s">
        <v>4</v>
      </c>
      <c r="F1" s="5" t="s">
        <v>6</v>
      </c>
      <c r="G1" s="5" t="s">
        <v>93</v>
      </c>
      <c r="H1" s="5" t="s">
        <v>94</v>
      </c>
      <c r="I1" s="1" t="s">
        <v>9</v>
      </c>
      <c r="J1" s="1" t="s">
        <v>10</v>
      </c>
      <c r="K1" s="6" t="s">
        <v>11</v>
      </c>
    </row>
    <row r="2" spans="1:11" ht="135" customHeight="1">
      <c r="A2" s="24" t="s">
        <v>422</v>
      </c>
      <c r="B2" s="8"/>
      <c r="C2" s="8" t="s">
        <v>423</v>
      </c>
      <c r="D2" s="20" t="s">
        <v>711</v>
      </c>
      <c r="E2" s="27">
        <v>20</v>
      </c>
      <c r="F2" s="20" t="s">
        <v>424</v>
      </c>
      <c r="G2" s="27" t="s">
        <v>144</v>
      </c>
      <c r="H2" s="27" t="s">
        <v>144</v>
      </c>
      <c r="I2" s="27">
        <v>52</v>
      </c>
      <c r="J2" s="27">
        <v>1.58</v>
      </c>
      <c r="K2" s="27">
        <f>I2+J2</f>
        <v>53.58</v>
      </c>
    </row>
    <row r="3" spans="1:11" ht="135" customHeight="1">
      <c r="A3" s="24" t="s">
        <v>425</v>
      </c>
      <c r="B3" s="8"/>
      <c r="C3" s="8" t="s">
        <v>426</v>
      </c>
      <c r="D3" s="20" t="s">
        <v>710</v>
      </c>
      <c r="E3" s="27">
        <v>40</v>
      </c>
      <c r="F3" s="20" t="s">
        <v>424</v>
      </c>
      <c r="G3" s="27" t="s">
        <v>144</v>
      </c>
      <c r="H3" s="27" t="s">
        <v>144</v>
      </c>
      <c r="I3" s="27">
        <v>33</v>
      </c>
      <c r="J3" s="27">
        <v>1.58</v>
      </c>
      <c r="K3" s="27">
        <f t="shared" ref="K3:K6" si="0">I3+J3</f>
        <v>34.58</v>
      </c>
    </row>
    <row r="4" spans="1:11" ht="135" customHeight="1">
      <c r="A4" s="24" t="s">
        <v>427</v>
      </c>
      <c r="B4" s="8"/>
      <c r="C4" s="8" t="s">
        <v>428</v>
      </c>
      <c r="D4" s="20" t="s">
        <v>709</v>
      </c>
      <c r="E4" s="27">
        <v>20</v>
      </c>
      <c r="F4" s="20" t="s">
        <v>429</v>
      </c>
      <c r="G4" s="27" t="s">
        <v>430</v>
      </c>
      <c r="H4" s="27" t="s">
        <v>430</v>
      </c>
      <c r="I4" s="27">
        <v>33</v>
      </c>
      <c r="J4" s="27">
        <v>1.58</v>
      </c>
      <c r="K4" s="27">
        <f t="shared" si="0"/>
        <v>34.58</v>
      </c>
    </row>
    <row r="5" spans="1:11" ht="135" customHeight="1">
      <c r="A5" s="24" t="s">
        <v>431</v>
      </c>
      <c r="B5" s="8"/>
      <c r="C5" s="8" t="s">
        <v>432</v>
      </c>
      <c r="D5" s="39" t="s">
        <v>708</v>
      </c>
      <c r="E5" s="27">
        <v>20</v>
      </c>
      <c r="F5" s="20" t="s">
        <v>429</v>
      </c>
      <c r="G5" s="27" t="s">
        <v>430</v>
      </c>
      <c r="H5" s="27" t="s">
        <v>430</v>
      </c>
      <c r="I5" s="27">
        <v>33</v>
      </c>
      <c r="J5" s="27">
        <v>1.58</v>
      </c>
      <c r="K5" s="27">
        <f t="shared" si="0"/>
        <v>34.58</v>
      </c>
    </row>
    <row r="6" spans="1:11" ht="135" customHeight="1">
      <c r="A6" s="24" t="s">
        <v>433</v>
      </c>
      <c r="B6" s="8"/>
      <c r="C6" s="8" t="s">
        <v>434</v>
      </c>
      <c r="D6" s="39" t="s">
        <v>707</v>
      </c>
      <c r="E6" s="27">
        <v>20</v>
      </c>
      <c r="F6" s="20" t="s">
        <v>429</v>
      </c>
      <c r="G6" s="27" t="s">
        <v>430</v>
      </c>
      <c r="H6" s="27" t="s">
        <v>430</v>
      </c>
      <c r="I6" s="27">
        <v>24</v>
      </c>
      <c r="J6" s="27">
        <v>1.58</v>
      </c>
      <c r="K6" s="27">
        <f t="shared" si="0"/>
        <v>25.58</v>
      </c>
    </row>
  </sheetData>
  <phoneticPr fontId="1" type="noConversion"/>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dimension ref="A1:L7"/>
  <sheetViews>
    <sheetView workbookViewId="0">
      <pane xSplit="2" ySplit="1" topLeftCell="C2" activePane="bottomRight" state="frozen"/>
      <selection pane="topRight" activeCell="C1" sqref="C1"/>
      <selection pane="bottomLeft" activeCell="A2" sqref="A2"/>
      <selection pane="bottomRight" activeCell="C2" sqref="C2"/>
    </sheetView>
  </sheetViews>
  <sheetFormatPr defaultRowHeight="13.5"/>
  <cols>
    <col min="1" max="1" width="19" customWidth="1"/>
    <col min="2" max="2" width="17.125" customWidth="1"/>
    <col min="3" max="3" width="18.875" customWidth="1"/>
    <col min="4" max="4" width="22.75" customWidth="1"/>
    <col min="5" max="5" width="10.25" customWidth="1"/>
    <col min="6" max="6" width="9.625" style="30" customWidth="1"/>
    <col min="8" max="8" width="7.625" customWidth="1"/>
    <col min="10" max="10" width="9.625" customWidth="1"/>
  </cols>
  <sheetData>
    <row r="1" spans="1:12" ht="27.75" customHeight="1">
      <c r="A1" s="1" t="s">
        <v>0</v>
      </c>
      <c r="B1" s="1" t="s">
        <v>1</v>
      </c>
      <c r="C1" s="2" t="s">
        <v>2</v>
      </c>
      <c r="D1" s="3" t="s">
        <v>3</v>
      </c>
      <c r="E1" s="1" t="s">
        <v>4</v>
      </c>
      <c r="F1" s="28" t="s">
        <v>451</v>
      </c>
      <c r="G1" s="5" t="s">
        <v>6</v>
      </c>
      <c r="H1" s="5" t="s">
        <v>93</v>
      </c>
      <c r="I1" s="5" t="s">
        <v>94</v>
      </c>
      <c r="J1" s="1" t="s">
        <v>9</v>
      </c>
      <c r="K1" s="1" t="s">
        <v>10</v>
      </c>
      <c r="L1" s="6" t="s">
        <v>11</v>
      </c>
    </row>
    <row r="2" spans="1:12" ht="107.25" customHeight="1">
      <c r="A2" s="27" t="s">
        <v>415</v>
      </c>
      <c r="B2" s="8"/>
      <c r="C2" s="8" t="s">
        <v>416</v>
      </c>
      <c r="D2" s="39" t="s">
        <v>706</v>
      </c>
      <c r="E2" s="27">
        <v>20</v>
      </c>
      <c r="F2" s="29"/>
      <c r="G2" s="20" t="s">
        <v>417</v>
      </c>
      <c r="H2" s="32" t="s">
        <v>519</v>
      </c>
      <c r="I2" s="32" t="s">
        <v>519</v>
      </c>
      <c r="J2" s="27">
        <v>18</v>
      </c>
      <c r="K2" s="27">
        <v>0</v>
      </c>
      <c r="L2" s="27">
        <v>18</v>
      </c>
    </row>
    <row r="3" spans="1:12" ht="107.25" customHeight="1">
      <c r="A3" s="32" t="s">
        <v>418</v>
      </c>
      <c r="B3" s="8"/>
      <c r="C3" s="8" t="s">
        <v>419</v>
      </c>
      <c r="D3" s="32" t="s">
        <v>420</v>
      </c>
      <c r="E3" s="32">
        <v>3</v>
      </c>
      <c r="F3" s="29"/>
      <c r="G3" s="20" t="s">
        <v>421</v>
      </c>
      <c r="H3" s="32" t="s">
        <v>519</v>
      </c>
      <c r="I3" s="32" t="s">
        <v>519</v>
      </c>
      <c r="J3" s="32">
        <v>18</v>
      </c>
      <c r="K3" s="32">
        <v>0</v>
      </c>
      <c r="L3" s="32">
        <v>18</v>
      </c>
    </row>
    <row r="4" spans="1:12" ht="107.25" customHeight="1">
      <c r="A4" s="32" t="s">
        <v>508</v>
      </c>
      <c r="B4" s="8"/>
      <c r="C4" s="8" t="s">
        <v>509</v>
      </c>
      <c r="D4" s="32" t="s">
        <v>464</v>
      </c>
      <c r="E4" s="32">
        <v>30</v>
      </c>
      <c r="F4" s="29"/>
      <c r="G4" s="20" t="s">
        <v>465</v>
      </c>
      <c r="H4" s="32" t="s">
        <v>519</v>
      </c>
      <c r="I4" s="32" t="s">
        <v>519</v>
      </c>
      <c r="J4" s="32">
        <v>18.5</v>
      </c>
      <c r="K4" s="32">
        <v>1.74</v>
      </c>
      <c r="L4" s="32">
        <f t="shared" ref="L4:L7" si="0">J4+K4</f>
        <v>20.239999999999998</v>
      </c>
    </row>
    <row r="5" spans="1:12" ht="107.25" customHeight="1">
      <c r="A5" s="32" t="s">
        <v>510</v>
      </c>
      <c r="B5" s="8"/>
      <c r="C5" s="8" t="s">
        <v>511</v>
      </c>
      <c r="D5" s="32" t="s">
        <v>466</v>
      </c>
      <c r="E5" s="32">
        <v>15</v>
      </c>
      <c r="F5" s="29"/>
      <c r="G5" s="20" t="s">
        <v>465</v>
      </c>
      <c r="H5" s="32" t="s">
        <v>519</v>
      </c>
      <c r="I5" s="32" t="s">
        <v>519</v>
      </c>
      <c r="J5" s="32">
        <v>18.5</v>
      </c>
      <c r="K5" s="32">
        <v>1.74</v>
      </c>
      <c r="L5" s="32">
        <f t="shared" si="0"/>
        <v>20.239999999999998</v>
      </c>
    </row>
    <row r="6" spans="1:12" ht="107.25" customHeight="1">
      <c r="A6" s="32" t="s">
        <v>512</v>
      </c>
      <c r="B6" s="8"/>
      <c r="C6" s="8" t="s">
        <v>513</v>
      </c>
      <c r="D6" s="32" t="s">
        <v>467</v>
      </c>
      <c r="E6" s="32">
        <v>30</v>
      </c>
      <c r="F6" s="29"/>
      <c r="G6" s="20" t="s">
        <v>465</v>
      </c>
      <c r="H6" s="32" t="s">
        <v>519</v>
      </c>
      <c r="I6" s="32" t="s">
        <v>519</v>
      </c>
      <c r="J6" s="32">
        <v>18.5</v>
      </c>
      <c r="K6" s="32">
        <v>1.74</v>
      </c>
      <c r="L6" s="32">
        <f t="shared" si="0"/>
        <v>20.239999999999998</v>
      </c>
    </row>
    <row r="7" spans="1:12" ht="107.25" customHeight="1">
      <c r="A7" s="39" t="s">
        <v>514</v>
      </c>
      <c r="B7" s="8"/>
      <c r="C7" s="8" t="s">
        <v>515</v>
      </c>
      <c r="D7" s="32" t="s">
        <v>468</v>
      </c>
      <c r="E7" s="32">
        <v>40</v>
      </c>
      <c r="F7" s="36" t="s">
        <v>518</v>
      </c>
      <c r="G7" s="20" t="s">
        <v>465</v>
      </c>
      <c r="H7" s="32" t="s">
        <v>519</v>
      </c>
      <c r="I7" s="32" t="s">
        <v>519</v>
      </c>
      <c r="J7" s="32">
        <v>18.5</v>
      </c>
      <c r="K7" s="32">
        <v>1.74</v>
      </c>
      <c r="L7" s="32">
        <f t="shared" si="0"/>
        <v>20.239999999999998</v>
      </c>
    </row>
  </sheetData>
  <phoneticPr fontId="1" type="noConversion"/>
  <pageMargins left="0.7" right="0.7" top="0.75" bottom="0.75" header="0.3" footer="0.3"/>
  <pageSetup paperSize="9" orientation="portrait" horizontalDpi="0" verticalDpi="0" r:id="rId1"/>
  <drawing r:id="rId2"/>
</worksheet>
</file>

<file path=xl/worksheets/sheet1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13</vt:i4>
      </vt:variant>
    </vt:vector>
  </HeadingPairs>
  <TitlesOfParts>
    <vt:vector size="13" baseType="lpstr">
      <vt:lpstr>Comforter Set-Onitiva</vt:lpstr>
      <vt:lpstr>Quilt Set-Onitiva</vt:lpstr>
      <vt:lpstr>Quilt Set</vt:lpstr>
      <vt:lpstr>Duvet Cover Set</vt:lpstr>
      <vt:lpstr>Wall Shelf</vt:lpstr>
      <vt:lpstr>Lingerie-Se</vt:lpstr>
      <vt:lpstr>Pashmina</vt:lpstr>
      <vt:lpstr>Fashion Bag</vt:lpstr>
      <vt:lpstr>OD Bag</vt:lpstr>
      <vt:lpstr>Fanny Pack</vt:lpstr>
      <vt:lpstr>Back Pack</vt:lpstr>
      <vt:lpstr>Blanket</vt:lpstr>
      <vt:lpstr>Sheet1</vt:lpstr>
    </vt:vector>
  </TitlesOfParts>
  <Company>微软中国</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2014-02-08T03:45:40Z</dcterms:created>
  <dcterms:modified xsi:type="dcterms:W3CDTF">2014-04-22T07:50:31Z</dcterms:modified>
</cp:coreProperties>
</file>